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52002 Sentinel\WP 2\QTDIAN\Quantifications\QTDIAN datasets\2022 version 2\energy demand\"/>
    </mc:Choice>
  </mc:AlternateContent>
  <xr:revisionPtr revIDLastSave="0" documentId="13_ncr:1_{4C27112D-E79B-4971-982A-12C87E1E4B49}" xr6:coauthVersionLast="47" xr6:coauthVersionMax="47" xr10:uidLastSave="{00000000-0000-0000-0000-000000000000}"/>
  <bookViews>
    <workbookView xWindow="-110" yWindow="-110" windowWidth="19420" windowHeight="10420" xr2:uid="{95A1AFC1-16FD-4248-9D9B-8451FC0469D4}"/>
  </bookViews>
  <sheets>
    <sheet name="Sheet10 QTDIA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5" i="1" l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B14" i="1"/>
  <c r="R7" i="1"/>
  <c r="R6" i="1"/>
  <c r="R27" i="1" l="1"/>
  <c r="R28" i="1"/>
  <c r="R29" i="1"/>
  <c r="R30" i="1"/>
  <c r="R31" i="1"/>
  <c r="R32" i="1"/>
  <c r="R33" i="1"/>
  <c r="S3" i="1"/>
  <c r="R3" i="1"/>
  <c r="D37" i="1"/>
  <c r="E37" i="1"/>
  <c r="F37" i="1"/>
  <c r="G37" i="1"/>
  <c r="H37" i="1"/>
  <c r="I37" i="1"/>
  <c r="J37" i="1"/>
  <c r="K37" i="1"/>
  <c r="L37" i="1"/>
  <c r="M37" i="1"/>
  <c r="N37" i="1"/>
  <c r="O37" i="1"/>
  <c r="P37" i="1"/>
  <c r="Q37" i="1"/>
  <c r="D38" i="1"/>
  <c r="E38" i="1"/>
  <c r="F38" i="1"/>
  <c r="G38" i="1"/>
  <c r="H38" i="1"/>
  <c r="I38" i="1"/>
  <c r="J38" i="1"/>
  <c r="K38" i="1"/>
  <c r="L38" i="1"/>
  <c r="M38" i="1"/>
  <c r="N38" i="1"/>
  <c r="O38" i="1"/>
  <c r="P38" i="1"/>
  <c r="Q38" i="1"/>
  <c r="D39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D40" i="1"/>
  <c r="E40" i="1"/>
  <c r="F40" i="1"/>
  <c r="G40" i="1"/>
  <c r="H40" i="1"/>
  <c r="I40" i="1"/>
  <c r="J40" i="1"/>
  <c r="K40" i="1"/>
  <c r="L40" i="1"/>
  <c r="M40" i="1"/>
  <c r="N40" i="1"/>
  <c r="O40" i="1"/>
  <c r="P40" i="1"/>
  <c r="Q40" i="1"/>
  <c r="D41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D42" i="1"/>
  <c r="E42" i="1"/>
  <c r="F42" i="1"/>
  <c r="G42" i="1"/>
  <c r="H42" i="1"/>
  <c r="I42" i="1"/>
  <c r="J42" i="1"/>
  <c r="K42" i="1"/>
  <c r="L42" i="1"/>
  <c r="M42" i="1"/>
  <c r="N42" i="1"/>
  <c r="O42" i="1"/>
  <c r="P42" i="1"/>
  <c r="Q42" i="1"/>
  <c r="D43" i="1"/>
  <c r="E43" i="1"/>
  <c r="F43" i="1"/>
  <c r="G43" i="1"/>
  <c r="H43" i="1"/>
  <c r="I43" i="1"/>
  <c r="J43" i="1"/>
  <c r="K43" i="1"/>
  <c r="L43" i="1"/>
  <c r="M43" i="1"/>
  <c r="N43" i="1"/>
  <c r="O43" i="1"/>
  <c r="P43" i="1"/>
  <c r="Q43" i="1"/>
  <c r="C37" i="1"/>
  <c r="C38" i="1"/>
  <c r="C39" i="1"/>
  <c r="C40" i="1"/>
  <c r="C41" i="1"/>
  <c r="C42" i="1"/>
  <c r="C43" i="1"/>
  <c r="D4" i="1"/>
  <c r="E4" i="1"/>
  <c r="F4" i="1"/>
  <c r="G4" i="1"/>
  <c r="H4" i="1"/>
  <c r="I4" i="1"/>
  <c r="J4" i="1"/>
  <c r="K4" i="1"/>
  <c r="L4" i="1"/>
  <c r="M4" i="1"/>
  <c r="N4" i="1"/>
  <c r="O4" i="1"/>
  <c r="P4" i="1"/>
  <c r="Q4" i="1"/>
  <c r="C4" i="1"/>
  <c r="B18" i="1"/>
  <c r="C25" i="1"/>
  <c r="D25" i="1"/>
  <c r="E25" i="1"/>
  <c r="F25" i="1"/>
  <c r="G25" i="1"/>
  <c r="H25" i="1"/>
  <c r="I25" i="1"/>
  <c r="J25" i="1"/>
  <c r="K25" i="1"/>
  <c r="L25" i="1"/>
  <c r="R25" i="1" s="1"/>
  <c r="M25" i="1"/>
  <c r="N25" i="1"/>
  <c r="O25" i="1"/>
  <c r="P25" i="1"/>
  <c r="Q25" i="1"/>
  <c r="R8" i="1"/>
  <c r="R9" i="1"/>
  <c r="R10" i="1"/>
  <c r="R11" i="1"/>
  <c r="R12" i="1"/>
  <c r="C59" i="1"/>
  <c r="D59" i="1"/>
  <c r="E59" i="1"/>
  <c r="F59" i="1"/>
  <c r="G59" i="1"/>
  <c r="H59" i="1"/>
  <c r="I59" i="1"/>
  <c r="J59" i="1"/>
  <c r="K59" i="1"/>
  <c r="L59" i="1"/>
  <c r="M59" i="1"/>
  <c r="N59" i="1"/>
  <c r="O59" i="1"/>
  <c r="P59" i="1"/>
  <c r="Q59" i="1"/>
  <c r="R59" i="1" s="1"/>
  <c r="C60" i="1"/>
  <c r="D60" i="1"/>
  <c r="E60" i="1"/>
  <c r="F60" i="1"/>
  <c r="G60" i="1"/>
  <c r="H60" i="1"/>
  <c r="I60" i="1"/>
  <c r="J60" i="1"/>
  <c r="K60" i="1"/>
  <c r="L60" i="1"/>
  <c r="M60" i="1"/>
  <c r="N60" i="1"/>
  <c r="O60" i="1"/>
  <c r="P60" i="1"/>
  <c r="Q60" i="1"/>
  <c r="R60" i="1" s="1"/>
  <c r="C61" i="1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Q61" i="1"/>
  <c r="C62" i="1"/>
  <c r="D62" i="1"/>
  <c r="E62" i="1"/>
  <c r="F62" i="1"/>
  <c r="G62" i="1"/>
  <c r="H62" i="1"/>
  <c r="I62" i="1"/>
  <c r="J62" i="1"/>
  <c r="K62" i="1"/>
  <c r="L62" i="1"/>
  <c r="M62" i="1"/>
  <c r="N62" i="1"/>
  <c r="O62" i="1"/>
  <c r="P62" i="1"/>
  <c r="Q62" i="1"/>
  <c r="B62" i="1"/>
  <c r="B61" i="1"/>
  <c r="B60" i="1"/>
  <c r="B59" i="1"/>
  <c r="C26" i="1"/>
  <c r="C58" i="1" s="1"/>
  <c r="D26" i="1"/>
  <c r="D58" i="1" s="1"/>
  <c r="E26" i="1"/>
  <c r="E58" i="1" s="1"/>
  <c r="F26" i="1"/>
  <c r="F58" i="1" s="1"/>
  <c r="G26" i="1"/>
  <c r="G58" i="1" s="1"/>
  <c r="H26" i="1"/>
  <c r="H58" i="1" s="1"/>
  <c r="I26" i="1"/>
  <c r="I58" i="1" s="1"/>
  <c r="J26" i="1"/>
  <c r="J58" i="1" s="1"/>
  <c r="K26" i="1"/>
  <c r="K58" i="1" s="1"/>
  <c r="L26" i="1"/>
  <c r="L58" i="1" s="1"/>
  <c r="M26" i="1"/>
  <c r="M58" i="1" s="1"/>
  <c r="N26" i="1"/>
  <c r="N58" i="1" s="1"/>
  <c r="O26" i="1"/>
  <c r="O58" i="1" s="1"/>
  <c r="P26" i="1"/>
  <c r="P58" i="1" s="1"/>
  <c r="Q26" i="1"/>
  <c r="Q36" i="1" s="1"/>
  <c r="B26" i="1"/>
  <c r="C47" i="1"/>
  <c r="D47" i="1"/>
  <c r="E47" i="1"/>
  <c r="F47" i="1"/>
  <c r="G47" i="1"/>
  <c r="H47" i="1"/>
  <c r="I47" i="1"/>
  <c r="J47" i="1"/>
  <c r="K47" i="1"/>
  <c r="L47" i="1"/>
  <c r="M47" i="1"/>
  <c r="N47" i="1"/>
  <c r="O47" i="1"/>
  <c r="P47" i="1"/>
  <c r="Q47" i="1"/>
  <c r="R47" i="1" s="1"/>
  <c r="C48" i="1"/>
  <c r="D48" i="1"/>
  <c r="E48" i="1"/>
  <c r="F48" i="1"/>
  <c r="G48" i="1"/>
  <c r="H48" i="1"/>
  <c r="I48" i="1"/>
  <c r="J48" i="1"/>
  <c r="K48" i="1"/>
  <c r="L48" i="1"/>
  <c r="M48" i="1"/>
  <c r="N48" i="1"/>
  <c r="O48" i="1"/>
  <c r="P48" i="1"/>
  <c r="Q48" i="1"/>
  <c r="C49" i="1"/>
  <c r="D49" i="1"/>
  <c r="E49" i="1"/>
  <c r="F49" i="1"/>
  <c r="G49" i="1"/>
  <c r="H49" i="1"/>
  <c r="I49" i="1"/>
  <c r="J49" i="1"/>
  <c r="K49" i="1"/>
  <c r="L49" i="1"/>
  <c r="R49" i="1" s="1"/>
  <c r="M49" i="1"/>
  <c r="N49" i="1"/>
  <c r="O49" i="1"/>
  <c r="P49" i="1"/>
  <c r="Q49" i="1"/>
  <c r="C50" i="1"/>
  <c r="D50" i="1"/>
  <c r="E50" i="1"/>
  <c r="F50" i="1"/>
  <c r="G50" i="1"/>
  <c r="H50" i="1"/>
  <c r="I50" i="1"/>
  <c r="J50" i="1"/>
  <c r="K50" i="1"/>
  <c r="L50" i="1"/>
  <c r="M50" i="1"/>
  <c r="N50" i="1"/>
  <c r="O50" i="1"/>
  <c r="P50" i="1"/>
  <c r="Q50" i="1"/>
  <c r="C51" i="1"/>
  <c r="D51" i="1"/>
  <c r="E51" i="1"/>
  <c r="F51" i="1"/>
  <c r="G51" i="1"/>
  <c r="H51" i="1"/>
  <c r="I51" i="1"/>
  <c r="J51" i="1"/>
  <c r="K51" i="1"/>
  <c r="L51" i="1"/>
  <c r="M51" i="1"/>
  <c r="N51" i="1"/>
  <c r="O51" i="1"/>
  <c r="P51" i="1"/>
  <c r="Q51" i="1"/>
  <c r="C52" i="1"/>
  <c r="D52" i="1"/>
  <c r="E52" i="1"/>
  <c r="F52" i="1"/>
  <c r="G52" i="1"/>
  <c r="H52" i="1"/>
  <c r="I52" i="1"/>
  <c r="J52" i="1"/>
  <c r="K52" i="1"/>
  <c r="L52" i="1"/>
  <c r="M52" i="1"/>
  <c r="N52" i="1"/>
  <c r="O52" i="1"/>
  <c r="P52" i="1"/>
  <c r="Q52" i="1"/>
  <c r="R52" i="1" s="1"/>
  <c r="C53" i="1"/>
  <c r="D53" i="1"/>
  <c r="E53" i="1"/>
  <c r="F53" i="1"/>
  <c r="G53" i="1"/>
  <c r="H53" i="1"/>
  <c r="I53" i="1"/>
  <c r="J53" i="1"/>
  <c r="K53" i="1"/>
  <c r="L53" i="1"/>
  <c r="M53" i="1"/>
  <c r="N53" i="1"/>
  <c r="O53" i="1"/>
  <c r="P53" i="1"/>
  <c r="Q53" i="1"/>
  <c r="R53" i="1" s="1"/>
  <c r="B53" i="1"/>
  <c r="B52" i="1"/>
  <c r="B51" i="1"/>
  <c r="B50" i="1"/>
  <c r="B49" i="1"/>
  <c r="B48" i="1"/>
  <c r="B47" i="1"/>
  <c r="B25" i="1"/>
  <c r="E66" i="1" s="1"/>
  <c r="D20" i="1"/>
  <c r="C18" i="1"/>
  <c r="D18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 s="1"/>
  <c r="C19" i="1"/>
  <c r="D19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C20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C21" i="1"/>
  <c r="D21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C22" i="1"/>
  <c r="D22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C23" i="1"/>
  <c r="D23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B23" i="1"/>
  <c r="B21" i="1"/>
  <c r="B20" i="1"/>
  <c r="B19" i="1"/>
  <c r="B22" i="1"/>
  <c r="R61" i="1" l="1"/>
  <c r="R50" i="1"/>
  <c r="R62" i="1"/>
  <c r="R51" i="1"/>
  <c r="P36" i="1"/>
  <c r="J36" i="1"/>
  <c r="R48" i="1"/>
  <c r="H36" i="1"/>
  <c r="O36" i="1"/>
  <c r="G36" i="1"/>
  <c r="C36" i="1"/>
  <c r="N36" i="1"/>
  <c r="F36" i="1"/>
  <c r="M36" i="1"/>
  <c r="E36" i="1"/>
  <c r="L36" i="1"/>
  <c r="D36" i="1"/>
  <c r="R26" i="1"/>
  <c r="R43" i="1"/>
  <c r="K36" i="1"/>
  <c r="I36" i="1"/>
  <c r="B65" i="1"/>
  <c r="B58" i="1"/>
  <c r="B72" i="1"/>
  <c r="O72" i="1"/>
  <c r="L69" i="1"/>
  <c r="J67" i="1"/>
  <c r="J72" i="1"/>
  <c r="Q71" i="1"/>
  <c r="I71" i="1"/>
  <c r="P70" i="1"/>
  <c r="H70" i="1"/>
  <c r="O69" i="1"/>
  <c r="G69" i="1"/>
  <c r="N68" i="1"/>
  <c r="F68" i="1"/>
  <c r="M67" i="1"/>
  <c r="E67" i="1"/>
  <c r="L66" i="1"/>
  <c r="D66" i="1"/>
  <c r="K65" i="1"/>
  <c r="C65" i="1"/>
  <c r="F71" i="1"/>
  <c r="K68" i="1"/>
  <c r="Q72" i="1"/>
  <c r="I72" i="1"/>
  <c r="P71" i="1"/>
  <c r="H71" i="1"/>
  <c r="O70" i="1"/>
  <c r="G70" i="1"/>
  <c r="N69" i="1"/>
  <c r="F69" i="1"/>
  <c r="M68" i="1"/>
  <c r="E68" i="1"/>
  <c r="L67" i="1"/>
  <c r="D67" i="1"/>
  <c r="K66" i="1"/>
  <c r="C66" i="1"/>
  <c r="J65" i="1"/>
  <c r="M70" i="1"/>
  <c r="D69" i="1"/>
  <c r="E46" i="1"/>
  <c r="B66" i="1"/>
  <c r="P72" i="1"/>
  <c r="H72" i="1"/>
  <c r="O71" i="1"/>
  <c r="G71" i="1"/>
  <c r="N70" i="1"/>
  <c r="F70" i="1"/>
  <c r="M69" i="1"/>
  <c r="E69" i="1"/>
  <c r="L68" i="1"/>
  <c r="D68" i="1"/>
  <c r="K67" i="1"/>
  <c r="C67" i="1"/>
  <c r="J66" i="1"/>
  <c r="Q65" i="1"/>
  <c r="I65" i="1"/>
  <c r="H65" i="1"/>
  <c r="Q66" i="1"/>
  <c r="B68" i="1"/>
  <c r="N72" i="1"/>
  <c r="F72" i="1"/>
  <c r="M71" i="1"/>
  <c r="E71" i="1"/>
  <c r="L70" i="1"/>
  <c r="D70" i="1"/>
  <c r="K69" i="1"/>
  <c r="C69" i="1"/>
  <c r="J68" i="1"/>
  <c r="Q67" i="1"/>
  <c r="I67" i="1"/>
  <c r="P66" i="1"/>
  <c r="H66" i="1"/>
  <c r="O65" i="1"/>
  <c r="G65" i="1"/>
  <c r="B67" i="1"/>
  <c r="P65" i="1"/>
  <c r="B69" i="1"/>
  <c r="M72" i="1"/>
  <c r="E72" i="1"/>
  <c r="L71" i="1"/>
  <c r="D71" i="1"/>
  <c r="K70" i="1"/>
  <c r="C70" i="1"/>
  <c r="J69" i="1"/>
  <c r="Q68" i="1"/>
  <c r="I68" i="1"/>
  <c r="P67" i="1"/>
  <c r="H67" i="1"/>
  <c r="O66" i="1"/>
  <c r="G66" i="1"/>
  <c r="N65" i="1"/>
  <c r="F65" i="1"/>
  <c r="G72" i="1"/>
  <c r="I66" i="1"/>
  <c r="B70" i="1"/>
  <c r="L72" i="1"/>
  <c r="D72" i="1"/>
  <c r="K71" i="1"/>
  <c r="C71" i="1"/>
  <c r="J70" i="1"/>
  <c r="Q69" i="1"/>
  <c r="I69" i="1"/>
  <c r="P68" i="1"/>
  <c r="H68" i="1"/>
  <c r="O67" i="1"/>
  <c r="G67" i="1"/>
  <c r="N66" i="1"/>
  <c r="F66" i="1"/>
  <c r="M65" i="1"/>
  <c r="E65" i="1"/>
  <c r="N71" i="1"/>
  <c r="E70" i="1"/>
  <c r="C68" i="1"/>
  <c r="B71" i="1"/>
  <c r="K72" i="1"/>
  <c r="C72" i="1"/>
  <c r="J71" i="1"/>
  <c r="Q70" i="1"/>
  <c r="I70" i="1"/>
  <c r="P69" i="1"/>
  <c r="H69" i="1"/>
  <c r="O68" i="1"/>
  <c r="G68" i="1"/>
  <c r="N67" i="1"/>
  <c r="F67" i="1"/>
  <c r="M66" i="1"/>
  <c r="L65" i="1"/>
  <c r="D65" i="1"/>
  <c r="J46" i="1"/>
  <c r="R19" i="1"/>
  <c r="B46" i="1"/>
  <c r="L46" i="1"/>
  <c r="D46" i="1"/>
  <c r="M46" i="1"/>
  <c r="K54" i="1"/>
  <c r="C54" i="1"/>
  <c r="R20" i="1"/>
  <c r="J54" i="1"/>
  <c r="R21" i="1"/>
  <c r="R22" i="1"/>
  <c r="R23" i="1"/>
  <c r="Q46" i="1"/>
  <c r="I46" i="1"/>
  <c r="B54" i="1"/>
  <c r="Q54" i="1"/>
  <c r="I54" i="1"/>
  <c r="K46" i="1"/>
  <c r="C46" i="1"/>
  <c r="P54" i="1"/>
  <c r="H54" i="1"/>
  <c r="Q58" i="1"/>
  <c r="R58" i="1" s="1"/>
  <c r="O54" i="1"/>
  <c r="G54" i="1"/>
  <c r="N54" i="1"/>
  <c r="F54" i="1"/>
  <c r="P46" i="1"/>
  <c r="H46" i="1"/>
  <c r="M54" i="1"/>
  <c r="E54" i="1"/>
  <c r="O46" i="1"/>
  <c r="G46" i="1"/>
  <c r="L54" i="1"/>
  <c r="D54" i="1"/>
  <c r="N46" i="1"/>
  <c r="F46" i="1"/>
  <c r="R46" i="1" l="1"/>
  <c r="R54" i="1"/>
  <c r="Q15" i="1"/>
  <c r="R15" i="1" s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</calcChain>
</file>

<file path=xl/sharedStrings.xml><?xml version="1.0" encoding="utf-8"?>
<sst xmlns="http://schemas.openxmlformats.org/spreadsheetml/2006/main" count="71" uniqueCount="33">
  <si>
    <t>EU28</t>
  </si>
  <si>
    <t>Electricity consumption [ktoe]</t>
  </si>
  <si>
    <t>Energy consumption by end-uses [ktoe]</t>
  </si>
  <si>
    <t>Share of electricty consumption by appliances [%]</t>
  </si>
  <si>
    <t>Shares of energy consumption in end-uses [%]</t>
  </si>
  <si>
    <t xml:space="preserve">Thermal uses </t>
  </si>
  <si>
    <t xml:space="preserve">Space heating </t>
  </si>
  <si>
    <t xml:space="preserve">Cooling </t>
  </si>
  <si>
    <t xml:space="preserve">Water heating </t>
  </si>
  <si>
    <t xml:space="preserve">Cooking </t>
  </si>
  <si>
    <t xml:space="preserve">Specific electricity uses (appliances and lighting) </t>
  </si>
  <si>
    <t>Thermal uses</t>
  </si>
  <si>
    <t>Water heating</t>
  </si>
  <si>
    <t>Space heating</t>
  </si>
  <si>
    <t>Advanced electric heating</t>
  </si>
  <si>
    <t>Conventional electric heating</t>
  </si>
  <si>
    <t>Electricity in circulation</t>
  </si>
  <si>
    <t>Air conditioning</t>
  </si>
  <si>
    <t>Electric water heating</t>
  </si>
  <si>
    <t>Electric cooking</t>
  </si>
  <si>
    <t>SUM</t>
  </si>
  <si>
    <t>Electricity consumption [kWh]</t>
  </si>
  <si>
    <t>kWh</t>
  </si>
  <si>
    <t>Trend 2010-2015</t>
  </si>
  <si>
    <t>Share of electricity consumption [%]</t>
  </si>
  <si>
    <t>Trends in electricity consumption [%/year]</t>
  </si>
  <si>
    <t>Trend 2000-2010</t>
  </si>
  <si>
    <t>Share of electricity consumption in energy consumption by end uses [%]</t>
  </si>
  <si>
    <t>Electricity consumption by end uses [ktoe]</t>
  </si>
  <si>
    <t>Trend 2000-2015</t>
  </si>
  <si>
    <t>Trends in electricity consumption [%]</t>
  </si>
  <si>
    <t>Share of electricty in energy consumption [%]</t>
  </si>
  <si>
    <t>Source: JRC-IDEES - Integrated Database of the European Energy System (2000-2015)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</si>
</sst>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4" fontId="0" fillId="0" borderId="0" xfId="0" applyNumberFormat="1"/>
    <xf numFmtId="0" fontId="0" fillId="0" borderId="0" xfId="0" applyAlignment="1">
      <alignment horizontal="left" indent="1"/>
    </xf>
    <xf numFmtId="0" fontId="1" fillId="0" borderId="0" xfId="0" applyFont="1"/>
    <xf numFmtId="164" fontId="0" fillId="0" borderId="0" xfId="0" applyNumberFormat="1"/>
    <xf numFmtId="2" fontId="0" fillId="0" borderId="0" xfId="0" applyNumberFormat="1"/>
    <xf numFmtId="1" fontId="0" fillId="0" borderId="0" xfId="0" applyNumberFormat="1"/>
    <xf numFmtId="4" fontId="0" fillId="2" borderId="0" xfId="0" applyNumberFormat="1" applyFill="1"/>
    <xf numFmtId="4" fontId="0" fillId="0" borderId="0" xfId="0" applyNumberFormat="1" applyFill="1"/>
    <xf numFmtId="2" fontId="0" fillId="2" borderId="0" xfId="0" applyNumberFormat="1" applyFill="1"/>
    <xf numFmtId="2" fontId="0" fillId="0" borderId="0" xfId="0" applyNumberFormat="1" applyFill="1"/>
  </cellXfs>
  <cellStyles count="2">
    <cellStyle name="Normal 2" xfId="1" xr:uid="{F0C9A89F-7AC7-4776-A4EF-08966FC6EA5F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34A87-2627-4D9B-A3C1-FABCAFD1A5F5}">
  <dimension ref="A1:S75"/>
  <sheetViews>
    <sheetView tabSelected="1" topLeftCell="A67" workbookViewId="0">
      <selection activeCell="A80" sqref="A80"/>
    </sheetView>
  </sheetViews>
  <sheetFormatPr baseColWidth="10" defaultRowHeight="14.5" x14ac:dyDescent="0.35"/>
  <cols>
    <col min="1" max="1" width="36.90625" customWidth="1"/>
    <col min="2" max="2" width="18.7265625" customWidth="1"/>
    <col min="3" max="3" width="17.1796875" customWidth="1"/>
    <col min="18" max="18" width="22.1796875" customWidth="1"/>
  </cols>
  <sheetData>
    <row r="1" spans="1:19" x14ac:dyDescent="0.35">
      <c r="A1" t="s">
        <v>0</v>
      </c>
    </row>
    <row r="2" spans="1:19" x14ac:dyDescent="0.35">
      <c r="B2">
        <v>2000</v>
      </c>
      <c r="C2">
        <v>2001</v>
      </c>
      <c r="D2">
        <v>2002</v>
      </c>
      <c r="E2">
        <v>2003</v>
      </c>
      <c r="F2">
        <v>2004</v>
      </c>
      <c r="G2">
        <v>2005</v>
      </c>
      <c r="H2">
        <v>2006</v>
      </c>
      <c r="I2">
        <v>2007</v>
      </c>
      <c r="J2">
        <v>2008</v>
      </c>
      <c r="K2">
        <v>2009</v>
      </c>
      <c r="L2">
        <v>2010</v>
      </c>
      <c r="M2">
        <v>2011</v>
      </c>
      <c r="N2">
        <v>2012</v>
      </c>
      <c r="O2">
        <v>2013</v>
      </c>
      <c r="P2">
        <v>2014</v>
      </c>
      <c r="Q2">
        <v>2015</v>
      </c>
      <c r="R2" t="s">
        <v>26</v>
      </c>
      <c r="S2" t="s">
        <v>23</v>
      </c>
    </row>
    <row r="3" spans="1:19" x14ac:dyDescent="0.35">
      <c r="A3" s="3" t="s">
        <v>1</v>
      </c>
      <c r="B3" s="1">
        <v>61711.9</v>
      </c>
      <c r="C3" s="1">
        <v>63803.5</v>
      </c>
      <c r="D3" s="1">
        <v>64501.8</v>
      </c>
      <c r="E3" s="1">
        <v>67455.8</v>
      </c>
      <c r="F3" s="1">
        <v>68411.600000000006</v>
      </c>
      <c r="G3" s="1">
        <v>69032.600000000006</v>
      </c>
      <c r="H3" s="1">
        <v>70154.2</v>
      </c>
      <c r="I3" s="1">
        <v>69690.600000000006</v>
      </c>
      <c r="J3" s="1">
        <v>70525.399999999994</v>
      </c>
      <c r="K3" s="1">
        <v>70637.399999999994</v>
      </c>
      <c r="L3" s="1">
        <v>73465.3</v>
      </c>
      <c r="M3" s="1">
        <v>69886.600000000006</v>
      </c>
      <c r="N3" s="1">
        <v>71939.399999999994</v>
      </c>
      <c r="O3" s="1">
        <v>71585.5</v>
      </c>
      <c r="P3" s="1">
        <v>68009</v>
      </c>
      <c r="Q3" s="1">
        <v>68578.100000000006</v>
      </c>
      <c r="R3" s="1">
        <f>L3-B3</f>
        <v>11753.400000000001</v>
      </c>
      <c r="S3" s="7">
        <f>Q3-L3</f>
        <v>-4887.1999999999971</v>
      </c>
    </row>
    <row r="4" spans="1:19" x14ac:dyDescent="0.35">
      <c r="A4" s="3" t="s">
        <v>25</v>
      </c>
      <c r="B4" s="1"/>
      <c r="C4" s="1">
        <f>(C3*100/B3)-100</f>
        <v>3.3892976881282237</v>
      </c>
      <c r="D4" s="1">
        <f t="shared" ref="D4:Q4" si="0">(D3*100/C3)-100</f>
        <v>1.0944540659995141</v>
      </c>
      <c r="E4" s="1">
        <f t="shared" si="0"/>
        <v>4.5797171551801625</v>
      </c>
      <c r="F4" s="1">
        <f t="shared" si="0"/>
        <v>1.4169278253315554</v>
      </c>
      <c r="G4" s="1">
        <f t="shared" si="0"/>
        <v>0.90774079249717943</v>
      </c>
      <c r="H4" s="1">
        <f t="shared" si="0"/>
        <v>1.6247396157757237</v>
      </c>
      <c r="I4" s="1">
        <f t="shared" si="0"/>
        <v>-0.66083000019953886</v>
      </c>
      <c r="J4" s="1">
        <f t="shared" si="0"/>
        <v>1.1978659962749418</v>
      </c>
      <c r="K4" s="1">
        <f t="shared" si="0"/>
        <v>0.15880803228340312</v>
      </c>
      <c r="L4" s="1">
        <f t="shared" si="0"/>
        <v>4.0034032962708181</v>
      </c>
      <c r="M4" s="1">
        <f t="shared" si="0"/>
        <v>-4.8712793659047122</v>
      </c>
      <c r="N4" s="1">
        <f t="shared" si="0"/>
        <v>2.9373299030142874</v>
      </c>
      <c r="O4" s="1">
        <f t="shared" si="0"/>
        <v>-0.4919418288170192</v>
      </c>
      <c r="P4" s="1">
        <f t="shared" si="0"/>
        <v>-4.9961235166339577</v>
      </c>
      <c r="Q4" s="1">
        <f t="shared" si="0"/>
        <v>0.83680101163082554</v>
      </c>
      <c r="R4" s="1"/>
      <c r="S4" s="8"/>
    </row>
    <row r="5" spans="1:19" x14ac:dyDescent="0.3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9" x14ac:dyDescent="0.35">
      <c r="A6" s="3" t="s">
        <v>2</v>
      </c>
      <c r="B6" s="1">
        <v>293048.59999999998</v>
      </c>
      <c r="C6" s="1">
        <v>307921.5</v>
      </c>
      <c r="D6" s="1">
        <v>301736</v>
      </c>
      <c r="E6" s="1">
        <v>311659.7</v>
      </c>
      <c r="F6" s="1">
        <v>311915.8</v>
      </c>
      <c r="G6" s="1">
        <v>311693.90000000002</v>
      </c>
      <c r="H6" s="1">
        <v>308233.5</v>
      </c>
      <c r="I6" s="1">
        <v>288908.59999999998</v>
      </c>
      <c r="J6" s="1">
        <v>303285.3</v>
      </c>
      <c r="K6" s="1">
        <v>300201.90000000002</v>
      </c>
      <c r="L6" s="1">
        <v>321246.90000000002</v>
      </c>
      <c r="M6" s="1">
        <v>283639.5</v>
      </c>
      <c r="N6" s="1">
        <v>298188.5</v>
      </c>
      <c r="O6" s="1">
        <v>301076.40000000002</v>
      </c>
      <c r="P6" s="1">
        <v>265206.3</v>
      </c>
      <c r="Q6" s="1">
        <v>275587.3</v>
      </c>
      <c r="R6" s="7">
        <f>Q6-B6</f>
        <v>-17461.299999999988</v>
      </c>
    </row>
    <row r="7" spans="1:19" x14ac:dyDescent="0.35">
      <c r="A7" t="s">
        <v>11</v>
      </c>
      <c r="B7" s="1">
        <v>262985.2</v>
      </c>
      <c r="C7" s="1">
        <v>276993.3</v>
      </c>
      <c r="D7" s="1">
        <v>269918.5</v>
      </c>
      <c r="E7" s="1">
        <v>278735.90000000002</v>
      </c>
      <c r="F7" s="1">
        <v>277924.2</v>
      </c>
      <c r="G7" s="1">
        <v>276633.7</v>
      </c>
      <c r="H7" s="1">
        <v>272114.59999999998</v>
      </c>
      <c r="I7" s="1">
        <v>251680.5</v>
      </c>
      <c r="J7" s="1">
        <v>264985.8</v>
      </c>
      <c r="K7" s="1">
        <v>260985.4</v>
      </c>
      <c r="L7" s="1">
        <v>281257.7</v>
      </c>
      <c r="M7" s="1">
        <v>243646.4</v>
      </c>
      <c r="N7" s="1">
        <v>258456.6</v>
      </c>
      <c r="O7" s="1">
        <v>261979.9</v>
      </c>
      <c r="P7" s="1">
        <v>226801.6</v>
      </c>
      <c r="Q7" s="1">
        <v>238154</v>
      </c>
      <c r="R7" s="7">
        <f t="shared" ref="R7:R23" si="1">Q7-B7</f>
        <v>-24831.200000000012</v>
      </c>
    </row>
    <row r="8" spans="1:19" x14ac:dyDescent="0.35">
      <c r="A8" s="2" t="s">
        <v>6</v>
      </c>
      <c r="B8" s="1">
        <v>201202.3</v>
      </c>
      <c r="C8" s="1">
        <v>214696.9</v>
      </c>
      <c r="D8" s="1">
        <v>206826.9</v>
      </c>
      <c r="E8" s="1">
        <v>214179.7</v>
      </c>
      <c r="F8" s="1">
        <v>212691.6</v>
      </c>
      <c r="G8" s="1">
        <v>210709.8</v>
      </c>
      <c r="H8" s="1">
        <v>206119.2</v>
      </c>
      <c r="I8" s="1">
        <v>185718.8</v>
      </c>
      <c r="J8" s="1">
        <v>198695.3</v>
      </c>
      <c r="K8" s="1">
        <v>194238</v>
      </c>
      <c r="L8" s="1">
        <v>213119.3</v>
      </c>
      <c r="M8" s="1">
        <v>176436.7</v>
      </c>
      <c r="N8" s="1">
        <v>189484.6</v>
      </c>
      <c r="O8" s="1">
        <v>192586.6</v>
      </c>
      <c r="P8" s="1">
        <v>158001.70000000001</v>
      </c>
      <c r="Q8" s="1">
        <v>168850.1</v>
      </c>
      <c r="R8" s="7">
        <f t="shared" si="1"/>
        <v>-32352.199999999983</v>
      </c>
    </row>
    <row r="9" spans="1:19" x14ac:dyDescent="0.35">
      <c r="A9" s="2" t="s">
        <v>7</v>
      </c>
      <c r="B9">
        <v>547.79999999999995</v>
      </c>
      <c r="C9">
        <v>597</v>
      </c>
      <c r="D9">
        <v>642.79999999999995</v>
      </c>
      <c r="E9">
        <v>689.4</v>
      </c>
      <c r="F9">
        <v>746.1</v>
      </c>
      <c r="G9">
        <v>810.7</v>
      </c>
      <c r="H9">
        <v>879.6</v>
      </c>
      <c r="I9">
        <v>939.5</v>
      </c>
      <c r="J9" s="1">
        <v>1015.3</v>
      </c>
      <c r="K9" s="1">
        <v>1070.0999999999999</v>
      </c>
      <c r="L9" s="1">
        <v>1129.2</v>
      </c>
      <c r="M9" s="1">
        <v>1216</v>
      </c>
      <c r="N9" s="1">
        <v>1297</v>
      </c>
      <c r="O9" s="1">
        <v>1315.6</v>
      </c>
      <c r="P9" s="1">
        <v>1340.6</v>
      </c>
      <c r="Q9" s="1">
        <v>1361.2</v>
      </c>
      <c r="R9" s="1">
        <f t="shared" si="1"/>
        <v>813.40000000000009</v>
      </c>
    </row>
    <row r="10" spans="1:19" x14ac:dyDescent="0.35">
      <c r="A10" s="2" t="s">
        <v>12</v>
      </c>
      <c r="B10" s="1">
        <v>42408.6</v>
      </c>
      <c r="C10" s="1">
        <v>42799</v>
      </c>
      <c r="D10" s="1">
        <v>43070.1</v>
      </c>
      <c r="E10" s="1">
        <v>43753.9</v>
      </c>
      <c r="F10" s="1">
        <v>44031.8</v>
      </c>
      <c r="G10" s="1">
        <v>44245.599999999999</v>
      </c>
      <c r="H10" s="1">
        <v>44328.9</v>
      </c>
      <c r="I10" s="1">
        <v>44157.4</v>
      </c>
      <c r="J10" s="1">
        <v>44465</v>
      </c>
      <c r="K10" s="1">
        <v>44589.3</v>
      </c>
      <c r="L10" s="1">
        <v>45331.6</v>
      </c>
      <c r="M10" s="1">
        <v>44684.4</v>
      </c>
      <c r="N10" s="1">
        <v>45952.4</v>
      </c>
      <c r="O10" s="1">
        <v>46198.2</v>
      </c>
      <c r="P10" s="1">
        <v>45880.4</v>
      </c>
      <c r="Q10" s="1">
        <v>45948.2</v>
      </c>
      <c r="R10" s="1">
        <f t="shared" si="1"/>
        <v>3539.5999999999985</v>
      </c>
    </row>
    <row r="11" spans="1:19" x14ac:dyDescent="0.35">
      <c r="A11" s="2" t="s">
        <v>9</v>
      </c>
      <c r="B11" s="1">
        <v>18826.5</v>
      </c>
      <c r="C11" s="1">
        <v>18900.5</v>
      </c>
      <c r="D11" s="1">
        <v>19378.8</v>
      </c>
      <c r="E11" s="1">
        <v>20112.900000000001</v>
      </c>
      <c r="F11" s="1">
        <v>20454.7</v>
      </c>
      <c r="G11" s="1">
        <v>20867.7</v>
      </c>
      <c r="H11" s="1">
        <v>20786.900000000001</v>
      </c>
      <c r="I11" s="1">
        <v>20864.8</v>
      </c>
      <c r="J11" s="1">
        <v>20810.3</v>
      </c>
      <c r="K11" s="1">
        <v>21088</v>
      </c>
      <c r="L11" s="1">
        <v>21677.7</v>
      </c>
      <c r="M11" s="1">
        <v>21309.3</v>
      </c>
      <c r="N11" s="1">
        <v>21722.6</v>
      </c>
      <c r="O11" s="1">
        <v>21879.5</v>
      </c>
      <c r="P11" s="1">
        <v>21579</v>
      </c>
      <c r="Q11" s="1">
        <v>21994.5</v>
      </c>
      <c r="R11" s="1">
        <f t="shared" si="1"/>
        <v>3168</v>
      </c>
    </row>
    <row r="12" spans="1:19" x14ac:dyDescent="0.35">
      <c r="A12" t="s">
        <v>10</v>
      </c>
      <c r="B12" s="1">
        <v>30063.3</v>
      </c>
      <c r="C12" s="1">
        <v>30928.2</v>
      </c>
      <c r="D12" s="1">
        <v>31817.4</v>
      </c>
      <c r="E12" s="1">
        <v>32923.800000000003</v>
      </c>
      <c r="F12" s="1">
        <v>33991.599999999999</v>
      </c>
      <c r="G12" s="1">
        <v>35060.199999999997</v>
      </c>
      <c r="H12" s="1">
        <v>36118.9</v>
      </c>
      <c r="I12" s="1">
        <v>37228.1</v>
      </c>
      <c r="J12" s="1">
        <v>38299.5</v>
      </c>
      <c r="K12" s="1">
        <v>39216.5</v>
      </c>
      <c r="L12" s="1">
        <v>39989.199999999997</v>
      </c>
      <c r="M12" s="1">
        <v>39993.1</v>
      </c>
      <c r="N12" s="1">
        <v>39731.9</v>
      </c>
      <c r="O12" s="1">
        <v>39096.5</v>
      </c>
      <c r="P12" s="1">
        <v>38404.6</v>
      </c>
      <c r="Q12" s="1">
        <v>37433.300000000003</v>
      </c>
      <c r="R12" s="8">
        <f t="shared" si="1"/>
        <v>7370.0000000000036</v>
      </c>
    </row>
    <row r="13" spans="1:19" x14ac:dyDescent="0.35">
      <c r="A13" s="3"/>
      <c r="R13" s="1"/>
    </row>
    <row r="14" spans="1:19" x14ac:dyDescent="0.35">
      <c r="A14" s="3" t="s">
        <v>31</v>
      </c>
      <c r="B14" s="5">
        <f>B3*100/B6</f>
        <v>21.058588916650688</v>
      </c>
      <c r="C14" s="5">
        <f t="shared" ref="C14:Q14" si="2">C3*100/C6</f>
        <v>20.720703166229054</v>
      </c>
      <c r="D14" s="5">
        <f t="shared" si="2"/>
        <v>21.376899011056022</v>
      </c>
      <c r="E14" s="5">
        <f t="shared" si="2"/>
        <v>21.644056000823976</v>
      </c>
      <c r="F14" s="5">
        <f t="shared" si="2"/>
        <v>21.932713892659496</v>
      </c>
      <c r="G14" s="5">
        <f t="shared" si="2"/>
        <v>22.147562079334886</v>
      </c>
      <c r="H14" s="5">
        <f t="shared" si="2"/>
        <v>22.760082859260919</v>
      </c>
      <c r="I14" s="5">
        <f t="shared" si="2"/>
        <v>24.122023366559532</v>
      </c>
      <c r="J14" s="5">
        <f t="shared" si="2"/>
        <v>23.253814147932655</v>
      </c>
      <c r="K14" s="5">
        <f t="shared" si="2"/>
        <v>23.529964334003211</v>
      </c>
      <c r="L14" s="5">
        <f t="shared" si="2"/>
        <v>22.868796554923954</v>
      </c>
      <c r="M14" s="5">
        <f t="shared" si="2"/>
        <v>24.639233957188619</v>
      </c>
      <c r="N14" s="5">
        <f t="shared" si="2"/>
        <v>24.125477676033782</v>
      </c>
      <c r="O14" s="5">
        <f t="shared" si="2"/>
        <v>23.776523168205809</v>
      </c>
      <c r="P14" s="5">
        <f t="shared" si="2"/>
        <v>25.643810120649473</v>
      </c>
      <c r="Q14" s="5">
        <f t="shared" si="2"/>
        <v>24.884346992767814</v>
      </c>
      <c r="R14" s="1"/>
    </row>
    <row r="15" spans="1:19" x14ac:dyDescent="0.35">
      <c r="A15" s="3" t="s">
        <v>3</v>
      </c>
      <c r="B15" s="4">
        <f t="shared" ref="B15:Q15" si="3">B12/B3*100</f>
        <v>48.715563772951405</v>
      </c>
      <c r="C15" s="4">
        <f t="shared" si="3"/>
        <v>48.474143268002543</v>
      </c>
      <c r="D15" s="4">
        <f t="shared" si="3"/>
        <v>49.327925732305147</v>
      </c>
      <c r="E15" s="4">
        <f t="shared" si="3"/>
        <v>48.80796017540375</v>
      </c>
      <c r="F15" s="4">
        <f t="shared" si="3"/>
        <v>49.686895204906762</v>
      </c>
      <c r="G15" s="4">
        <f t="shared" si="3"/>
        <v>50.787888620738599</v>
      </c>
      <c r="H15" s="4">
        <f t="shared" si="3"/>
        <v>51.485014439620159</v>
      </c>
      <c r="I15" s="4">
        <f t="shared" si="3"/>
        <v>53.419112477148985</v>
      </c>
      <c r="J15" s="4">
        <f t="shared" si="3"/>
        <v>54.305966361055738</v>
      </c>
      <c r="K15" s="4">
        <f t="shared" si="3"/>
        <v>55.518040018460482</v>
      </c>
      <c r="L15" s="4">
        <f t="shared" si="3"/>
        <v>54.432773023454608</v>
      </c>
      <c r="M15" s="4">
        <f t="shared" si="3"/>
        <v>57.225705643141879</v>
      </c>
      <c r="N15" s="4">
        <f t="shared" si="3"/>
        <v>55.229679424626845</v>
      </c>
      <c r="O15" s="4">
        <f t="shared" si="3"/>
        <v>54.615110602007391</v>
      </c>
      <c r="P15" s="4">
        <f t="shared" si="3"/>
        <v>56.469878986604712</v>
      </c>
      <c r="Q15" s="4">
        <f t="shared" si="3"/>
        <v>54.584918508970063</v>
      </c>
      <c r="R15" s="1">
        <f>Q15-B15</f>
        <v>5.8693547360186571</v>
      </c>
    </row>
    <row r="16" spans="1:19" x14ac:dyDescent="0.35"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1"/>
    </row>
    <row r="17" spans="1:18" x14ac:dyDescent="0.35">
      <c r="A17" s="3" t="s">
        <v>4</v>
      </c>
      <c r="R17" s="1" t="s">
        <v>29</v>
      </c>
    </row>
    <row r="18" spans="1:18" x14ac:dyDescent="0.35">
      <c r="A18" t="s">
        <v>5</v>
      </c>
      <c r="B18" s="5">
        <f t="shared" ref="B18:Q18" si="4">B7/B6*100</f>
        <v>89.741155562592695</v>
      </c>
      <c r="C18" s="5">
        <f t="shared" si="4"/>
        <v>89.955816661064574</v>
      </c>
      <c r="D18" s="5">
        <f t="shared" si="4"/>
        <v>89.455185990402214</v>
      </c>
      <c r="E18" s="5">
        <f t="shared" si="4"/>
        <v>89.43597776677575</v>
      </c>
      <c r="F18" s="5">
        <f t="shared" si="4"/>
        <v>89.10231543256225</v>
      </c>
      <c r="G18" s="5">
        <f t="shared" si="4"/>
        <v>88.751720838938454</v>
      </c>
      <c r="H18" s="5">
        <f t="shared" si="4"/>
        <v>88.281968053439996</v>
      </c>
      <c r="I18" s="5">
        <f t="shared" si="4"/>
        <v>87.114229206053409</v>
      </c>
      <c r="J18" s="5">
        <f t="shared" si="4"/>
        <v>87.371791511161263</v>
      </c>
      <c r="K18" s="5">
        <f t="shared" si="4"/>
        <v>86.93662498471862</v>
      </c>
      <c r="L18" s="5">
        <f t="shared" si="4"/>
        <v>87.551879878062635</v>
      </c>
      <c r="M18" s="5">
        <f t="shared" si="4"/>
        <v>85.900024502934187</v>
      </c>
      <c r="N18" s="5">
        <f t="shared" si="4"/>
        <v>86.675576019866625</v>
      </c>
      <c r="O18" s="5">
        <f t="shared" si="4"/>
        <v>87.014425574372481</v>
      </c>
      <c r="P18" s="5">
        <f t="shared" si="4"/>
        <v>85.518933750819642</v>
      </c>
      <c r="Q18" s="5">
        <f t="shared" si="4"/>
        <v>86.416899472508362</v>
      </c>
      <c r="R18" s="8">
        <f>Q18-B18</f>
        <v>-3.324256090084333</v>
      </c>
    </row>
    <row r="19" spans="1:18" x14ac:dyDescent="0.35">
      <c r="A19" s="2" t="s">
        <v>6</v>
      </c>
      <c r="B19" s="5">
        <f t="shared" ref="B19:Q19" si="5">B8/B6*100</f>
        <v>68.658338582747021</v>
      </c>
      <c r="C19" s="5">
        <f t="shared" si="5"/>
        <v>69.724556421035871</v>
      </c>
      <c r="D19" s="5">
        <f t="shared" si="5"/>
        <v>68.545649176763789</v>
      </c>
      <c r="E19" s="5">
        <f t="shared" si="5"/>
        <v>68.722295503717675</v>
      </c>
      <c r="F19" s="5">
        <f t="shared" si="5"/>
        <v>68.188786845680795</v>
      </c>
      <c r="G19" s="5">
        <f t="shared" si="5"/>
        <v>67.601515461162364</v>
      </c>
      <c r="H19" s="5">
        <f t="shared" si="5"/>
        <v>66.871122055195173</v>
      </c>
      <c r="I19" s="5">
        <f t="shared" si="5"/>
        <v>64.282890851985712</v>
      </c>
      <c r="J19" s="5">
        <f t="shared" si="5"/>
        <v>65.514319355405618</v>
      </c>
      <c r="K19" s="5">
        <f t="shared" si="5"/>
        <v>64.702455247618346</v>
      </c>
      <c r="L19" s="5">
        <f t="shared" si="5"/>
        <v>66.341278312724555</v>
      </c>
      <c r="M19" s="5">
        <f t="shared" si="5"/>
        <v>62.204558955998721</v>
      </c>
      <c r="N19" s="5">
        <f t="shared" si="5"/>
        <v>63.545240678295777</v>
      </c>
      <c r="O19" s="5">
        <f t="shared" si="5"/>
        <v>63.966023241941251</v>
      </c>
      <c r="P19" s="5">
        <f t="shared" si="5"/>
        <v>59.576902961958297</v>
      </c>
      <c r="Q19" s="5">
        <f t="shared" si="5"/>
        <v>61.26918765850241</v>
      </c>
      <c r="R19" s="8">
        <f t="shared" si="1"/>
        <v>-7.3891509242446105</v>
      </c>
    </row>
    <row r="20" spans="1:18" x14ac:dyDescent="0.35">
      <c r="A20" s="2" t="s">
        <v>7</v>
      </c>
      <c r="B20" s="5">
        <f t="shared" ref="B20:Q20" si="6">B9/B6*100</f>
        <v>0.18693145096069388</v>
      </c>
      <c r="C20" s="5">
        <f t="shared" si="6"/>
        <v>0.19388058320058846</v>
      </c>
      <c r="D20" s="5">
        <f t="shared" si="6"/>
        <v>0.21303391043826389</v>
      </c>
      <c r="E20" s="5">
        <f t="shared" si="6"/>
        <v>0.22120280549586613</v>
      </c>
      <c r="F20" s="5">
        <f t="shared" si="6"/>
        <v>0.23919916849354858</v>
      </c>
      <c r="G20" s="5">
        <f t="shared" si="6"/>
        <v>0.26009492004816265</v>
      </c>
      <c r="H20" s="5">
        <f t="shared" si="6"/>
        <v>0.28536807323019725</v>
      </c>
      <c r="I20" s="5">
        <f t="shared" si="6"/>
        <v>0.32518935054200537</v>
      </c>
      <c r="J20" s="5">
        <f t="shared" si="6"/>
        <v>0.33476729666752725</v>
      </c>
      <c r="K20" s="5">
        <f t="shared" si="6"/>
        <v>0.35646010235111764</v>
      </c>
      <c r="L20" s="5">
        <f t="shared" si="6"/>
        <v>0.35150533748341228</v>
      </c>
      <c r="M20" s="5">
        <f t="shared" si="6"/>
        <v>0.42871320813920483</v>
      </c>
      <c r="N20" s="5">
        <f t="shared" si="6"/>
        <v>0.43495976538330616</v>
      </c>
      <c r="O20" s="5">
        <f t="shared" si="6"/>
        <v>0.43696550111533145</v>
      </c>
      <c r="P20" s="5">
        <f t="shared" si="6"/>
        <v>0.50549327071038652</v>
      </c>
      <c r="Q20" s="5">
        <f t="shared" si="6"/>
        <v>0.49392696978416645</v>
      </c>
      <c r="R20" s="8">
        <f t="shared" si="1"/>
        <v>0.30699551882347254</v>
      </c>
    </row>
    <row r="21" spans="1:18" x14ac:dyDescent="0.35">
      <c r="A21" s="2" t="s">
        <v>8</v>
      </c>
      <c r="B21" s="5">
        <f t="shared" ref="B21:Q21" si="7">B10/B6*100</f>
        <v>14.471524518458715</v>
      </c>
      <c r="C21" s="5">
        <f t="shared" si="7"/>
        <v>13.899321742716895</v>
      </c>
      <c r="D21" s="5">
        <f t="shared" si="7"/>
        <v>14.274100538218839</v>
      </c>
      <c r="E21" s="5">
        <f t="shared" si="7"/>
        <v>14.038998304881895</v>
      </c>
      <c r="F21" s="5">
        <f t="shared" si="7"/>
        <v>14.116566073280035</v>
      </c>
      <c r="G21" s="5">
        <f t="shared" si="7"/>
        <v>14.195208825068439</v>
      </c>
      <c r="H21" s="5">
        <f t="shared" si="7"/>
        <v>14.38159706845622</v>
      </c>
      <c r="I21" s="5">
        <f t="shared" si="7"/>
        <v>15.284210992680732</v>
      </c>
      <c r="J21" s="5">
        <f t="shared" si="7"/>
        <v>14.661112820172953</v>
      </c>
      <c r="K21" s="5">
        <f t="shared" si="7"/>
        <v>14.853103861101481</v>
      </c>
      <c r="L21" s="5">
        <f t="shared" si="7"/>
        <v>14.111140060806813</v>
      </c>
      <c r="M21" s="5">
        <f t="shared" si="7"/>
        <v>15.753941182381157</v>
      </c>
      <c r="N21" s="5">
        <f t="shared" si="7"/>
        <v>15.41052052644552</v>
      </c>
      <c r="O21" s="5">
        <f t="shared" si="7"/>
        <v>15.344344491962836</v>
      </c>
      <c r="P21" s="5">
        <f t="shared" si="7"/>
        <v>17.299890688871269</v>
      </c>
      <c r="Q21" s="5">
        <f t="shared" si="7"/>
        <v>16.672829263177221</v>
      </c>
      <c r="R21" s="8">
        <f t="shared" si="1"/>
        <v>2.2013047447185059</v>
      </c>
    </row>
    <row r="22" spans="1:18" x14ac:dyDescent="0.35">
      <c r="A22" s="2" t="s">
        <v>9</v>
      </c>
      <c r="B22" s="5">
        <f t="shared" ref="B22:Q22" si="8">B11/$B6*100</f>
        <v>6.4243610104262574</v>
      </c>
      <c r="C22" s="5">
        <f t="shared" si="8"/>
        <v>6.4496127946013058</v>
      </c>
      <c r="D22" s="5">
        <f t="shared" si="8"/>
        <v>6.6128280428570552</v>
      </c>
      <c r="E22" s="5">
        <f t="shared" si="8"/>
        <v>6.8633325666800662</v>
      </c>
      <c r="F22" s="5">
        <f t="shared" si="8"/>
        <v>6.9799685103426548</v>
      </c>
      <c r="G22" s="5">
        <f t="shared" si="8"/>
        <v>7.1209007652655574</v>
      </c>
      <c r="H22" s="5">
        <f t="shared" si="8"/>
        <v>7.0933285468690181</v>
      </c>
      <c r="I22" s="5">
        <f t="shared" si="8"/>
        <v>7.119911168318156</v>
      </c>
      <c r="J22" s="5">
        <f t="shared" si="8"/>
        <v>7.101313570513561</v>
      </c>
      <c r="K22" s="5">
        <f t="shared" si="8"/>
        <v>7.1960760092353286</v>
      </c>
      <c r="L22" s="5">
        <f t="shared" si="8"/>
        <v>7.3973054298843266</v>
      </c>
      <c r="M22" s="5">
        <f t="shared" si="8"/>
        <v>7.2715924935317897</v>
      </c>
      <c r="N22" s="5">
        <f t="shared" si="8"/>
        <v>7.4126271205527008</v>
      </c>
      <c r="O22" s="5">
        <f t="shared" si="8"/>
        <v>7.4661677278103369</v>
      </c>
      <c r="P22" s="5">
        <f t="shared" si="8"/>
        <v>7.3636250096400406</v>
      </c>
      <c r="Q22" s="5">
        <f t="shared" si="8"/>
        <v>7.5054103653796682</v>
      </c>
      <c r="R22" s="8">
        <f t="shared" si="1"/>
        <v>1.0810493549534108</v>
      </c>
    </row>
    <row r="23" spans="1:18" x14ac:dyDescent="0.35">
      <c r="A23" t="s">
        <v>10</v>
      </c>
      <c r="B23" s="5">
        <f t="shared" ref="B23:Q23" si="9">B12/B6*100</f>
        <v>10.258810313374642</v>
      </c>
      <c r="C23" s="5">
        <f t="shared" si="9"/>
        <v>10.044183338935412</v>
      </c>
      <c r="D23" s="5">
        <f t="shared" si="9"/>
        <v>10.544780868043588</v>
      </c>
      <c r="E23" s="5">
        <f t="shared" si="9"/>
        <v>10.564022233224252</v>
      </c>
      <c r="F23" s="5">
        <f t="shared" si="9"/>
        <v>10.89768456743775</v>
      </c>
      <c r="G23" s="5">
        <f t="shared" si="9"/>
        <v>11.248279161061539</v>
      </c>
      <c r="H23" s="5">
        <f t="shared" si="9"/>
        <v>11.718031946559995</v>
      </c>
      <c r="I23" s="5">
        <f t="shared" si="9"/>
        <v>12.8857707939466</v>
      </c>
      <c r="J23" s="5">
        <f t="shared" si="9"/>
        <v>12.628208488838727</v>
      </c>
      <c r="K23" s="5">
        <f t="shared" si="9"/>
        <v>13.06337501528138</v>
      </c>
      <c r="L23" s="5">
        <f t="shared" si="9"/>
        <v>12.448120121937361</v>
      </c>
      <c r="M23" s="5">
        <f t="shared" si="9"/>
        <v>14.099975497065817</v>
      </c>
      <c r="N23" s="5">
        <f t="shared" si="9"/>
        <v>13.324423980133373</v>
      </c>
      <c r="O23" s="5">
        <f t="shared" si="9"/>
        <v>12.985574425627513</v>
      </c>
      <c r="P23" s="5">
        <f t="shared" si="9"/>
        <v>14.481028542685447</v>
      </c>
      <c r="Q23" s="5">
        <f t="shared" si="9"/>
        <v>13.583100527491654</v>
      </c>
      <c r="R23" s="8">
        <f t="shared" si="1"/>
        <v>3.3242902141170116</v>
      </c>
    </row>
    <row r="24" spans="1:18" x14ac:dyDescent="0.35">
      <c r="R24" s="1" t="s">
        <v>23</v>
      </c>
    </row>
    <row r="25" spans="1:18" x14ac:dyDescent="0.35">
      <c r="A25" s="3" t="s">
        <v>28</v>
      </c>
      <c r="B25" s="5">
        <f>SUM(B27:B33)</f>
        <v>61711.844389905847</v>
      </c>
      <c r="C25" s="5">
        <f t="shared" ref="C25:Q25" si="10">SUM(C27:C33)</f>
        <v>63803.478400026404</v>
      </c>
      <c r="D25" s="5">
        <f t="shared" si="10"/>
        <v>64501.75175925791</v>
      </c>
      <c r="E25" s="5">
        <f t="shared" si="10"/>
        <v>67455.83770555511</v>
      </c>
      <c r="F25" s="5">
        <f t="shared" si="10"/>
        <v>68411.624153946192</v>
      </c>
      <c r="G25" s="5">
        <f t="shared" si="10"/>
        <v>69032.590967039781</v>
      </c>
      <c r="H25" s="5">
        <f t="shared" si="10"/>
        <v>70154.25728613956</v>
      </c>
      <c r="I25" s="5">
        <f t="shared" si="10"/>
        <v>69690.579937621529</v>
      </c>
      <c r="J25" s="5">
        <f t="shared" si="10"/>
        <v>70525.431450107048</v>
      </c>
      <c r="K25" s="5">
        <f t="shared" si="10"/>
        <v>70637.366079519124</v>
      </c>
      <c r="L25" s="5">
        <f t="shared" si="10"/>
        <v>73465.357102847658</v>
      </c>
      <c r="M25" s="5">
        <f t="shared" si="10"/>
        <v>69886.536883553024</v>
      </c>
      <c r="N25" s="5">
        <f t="shared" si="10"/>
        <v>71939.463188411275</v>
      </c>
      <c r="O25" s="5">
        <f t="shared" si="10"/>
        <v>71585.504362690233</v>
      </c>
      <c r="P25" s="5">
        <f t="shared" si="10"/>
        <v>68008.929776341567</v>
      </c>
      <c r="Q25" s="5">
        <f t="shared" si="10"/>
        <v>68578.115144177165</v>
      </c>
      <c r="R25" s="9">
        <f>Q25-L25</f>
        <v>-4887.2419586704927</v>
      </c>
    </row>
    <row r="26" spans="1:18" x14ac:dyDescent="0.35">
      <c r="A26" s="2" t="s">
        <v>13</v>
      </c>
      <c r="B26" s="5">
        <f>SUM(B27:B29)</f>
        <v>15037.661157527158</v>
      </c>
      <c r="C26" s="5">
        <f t="shared" ref="C26:Q26" si="11">SUM(C27:C29)</f>
        <v>16335.44399149287</v>
      </c>
      <c r="D26" s="5">
        <f t="shared" si="11"/>
        <v>16096.957103003957</v>
      </c>
      <c r="E26" s="5">
        <f t="shared" si="11"/>
        <v>17545.672728877042</v>
      </c>
      <c r="F26" s="5">
        <f t="shared" si="11"/>
        <v>17720.567796583437</v>
      </c>
      <c r="G26" s="5">
        <f t="shared" si="11"/>
        <v>17354.242509504307</v>
      </c>
      <c r="H26" s="5">
        <f t="shared" si="11"/>
        <v>17085.100211985868</v>
      </c>
      <c r="I26" s="5">
        <f t="shared" si="11"/>
        <v>15717.359310170352</v>
      </c>
      <c r="J26" s="5">
        <f t="shared" si="11"/>
        <v>15720.517389222336</v>
      </c>
      <c r="K26" s="5">
        <f t="shared" si="11"/>
        <v>15142.270029822837</v>
      </c>
      <c r="L26" s="5">
        <f t="shared" si="11"/>
        <v>16959.615875985524</v>
      </c>
      <c r="M26" s="5">
        <f t="shared" si="11"/>
        <v>13627.930235056916</v>
      </c>
      <c r="N26" s="5">
        <f t="shared" si="11"/>
        <v>15119.867058826811</v>
      </c>
      <c r="O26" s="5">
        <f t="shared" si="11"/>
        <v>15354.197652372832</v>
      </c>
      <c r="P26" s="5">
        <f t="shared" si="11"/>
        <v>12550.769517662122</v>
      </c>
      <c r="Q26" s="5">
        <f t="shared" si="11"/>
        <v>13546.476145345609</v>
      </c>
      <c r="R26" s="10">
        <f t="shared" ref="R26:R33" si="12">Q26-L26</f>
        <v>-3413.1397306399158</v>
      </c>
    </row>
    <row r="27" spans="1:18" x14ac:dyDescent="0.35">
      <c r="A27" s="2" t="s">
        <v>14</v>
      </c>
      <c r="B27" s="5">
        <v>684.30030668620566</v>
      </c>
      <c r="C27" s="5">
        <v>868.54181978280167</v>
      </c>
      <c r="D27" s="5">
        <v>992.88552668988166</v>
      </c>
      <c r="E27" s="5">
        <v>1194.5577929049923</v>
      </c>
      <c r="F27" s="5">
        <v>1310.0015027818467</v>
      </c>
      <c r="G27" s="5">
        <v>1466.625638610273</v>
      </c>
      <c r="H27" s="5">
        <v>1563.0888698988663</v>
      </c>
      <c r="I27" s="5">
        <v>1565.6307898406769</v>
      </c>
      <c r="J27" s="5">
        <v>1655.8531576409725</v>
      </c>
      <c r="K27" s="5">
        <v>1728.3740886207838</v>
      </c>
      <c r="L27" s="5">
        <v>2047.5352934487901</v>
      </c>
      <c r="M27" s="5">
        <v>1831.6583777926198</v>
      </c>
      <c r="N27" s="5">
        <v>2083.7271596810183</v>
      </c>
      <c r="O27" s="5">
        <v>2167.2949655971106</v>
      </c>
      <c r="P27" s="5">
        <v>2049.0117573795278</v>
      </c>
      <c r="Q27" s="5">
        <v>2344.3888075271525</v>
      </c>
      <c r="R27" s="10">
        <f t="shared" si="12"/>
        <v>296.85351407836242</v>
      </c>
    </row>
    <row r="28" spans="1:18" x14ac:dyDescent="0.35">
      <c r="A28" s="2" t="s">
        <v>15</v>
      </c>
      <c r="B28" s="5">
        <v>12131.227016902252</v>
      </c>
      <c r="C28" s="5">
        <v>13090.599758010469</v>
      </c>
      <c r="D28" s="5">
        <v>12733.215055249553</v>
      </c>
      <c r="E28" s="5">
        <v>13565.8524192762</v>
      </c>
      <c r="F28" s="5">
        <v>13588.510082131654</v>
      </c>
      <c r="G28" s="5">
        <v>13156.878592931844</v>
      </c>
      <c r="H28" s="5">
        <v>12863.34224081568</v>
      </c>
      <c r="I28" s="5">
        <v>11619.859178211436</v>
      </c>
      <c r="J28" s="5">
        <v>11872.270378995056</v>
      </c>
      <c r="K28" s="5">
        <v>11254.508612043719</v>
      </c>
      <c r="L28" s="5">
        <v>12429.272481517877</v>
      </c>
      <c r="M28" s="5">
        <v>9565.5627640406874</v>
      </c>
      <c r="N28" s="5">
        <v>10518.921329523933</v>
      </c>
      <c r="O28" s="5">
        <v>10599.649622565419</v>
      </c>
      <c r="P28" s="5">
        <v>8333.1197593706511</v>
      </c>
      <c r="Q28" s="5">
        <v>8648.6738644253837</v>
      </c>
      <c r="R28" s="10">
        <f t="shared" si="12"/>
        <v>-3780.5986170924934</v>
      </c>
    </row>
    <row r="29" spans="1:18" x14ac:dyDescent="0.35">
      <c r="A29" s="2" t="s">
        <v>16</v>
      </c>
      <c r="B29" s="5">
        <v>2222.1338339387007</v>
      </c>
      <c r="C29" s="5">
        <v>2376.3024136995987</v>
      </c>
      <c r="D29" s="5">
        <v>2370.8565210645224</v>
      </c>
      <c r="E29" s="5">
        <v>2785.2625166958514</v>
      </c>
      <c r="F29" s="5">
        <v>2822.0562116699375</v>
      </c>
      <c r="G29" s="5">
        <v>2730.7382779621926</v>
      </c>
      <c r="H29" s="5">
        <v>2658.6691012713204</v>
      </c>
      <c r="I29" s="5">
        <v>2531.8693421182388</v>
      </c>
      <c r="J29" s="5">
        <v>2192.3938525863059</v>
      </c>
      <c r="K29" s="5">
        <v>2159.3873291583359</v>
      </c>
      <c r="L29" s="5">
        <v>2482.8081010188566</v>
      </c>
      <c r="M29" s="5">
        <v>2230.7090932236101</v>
      </c>
      <c r="N29" s="5">
        <v>2517.2185696218589</v>
      </c>
      <c r="O29" s="5">
        <v>2587.2530642103034</v>
      </c>
      <c r="P29" s="5">
        <v>2168.6380009119434</v>
      </c>
      <c r="Q29" s="5">
        <v>2553.4134733930741</v>
      </c>
      <c r="R29" s="10">
        <f t="shared" si="12"/>
        <v>70.605372374217495</v>
      </c>
    </row>
    <row r="30" spans="1:18" x14ac:dyDescent="0.35">
      <c r="A30" s="2" t="s">
        <v>17</v>
      </c>
      <c r="B30" s="5">
        <v>547.80678428256283</v>
      </c>
      <c r="C30" s="5">
        <v>596.95333357841253</v>
      </c>
      <c r="D30" s="5">
        <v>642.77432173012699</v>
      </c>
      <c r="E30" s="5">
        <v>689.40290974070899</v>
      </c>
      <c r="F30" s="5">
        <v>746.13878922174365</v>
      </c>
      <c r="G30" s="5">
        <v>810.65633366492023</v>
      </c>
      <c r="H30" s="5">
        <v>879.64032070221117</v>
      </c>
      <c r="I30" s="5">
        <v>939.50459298869396</v>
      </c>
      <c r="J30" s="5">
        <v>1015.283694068103</v>
      </c>
      <c r="K30" s="5">
        <v>1070.1037852564775</v>
      </c>
      <c r="L30" s="5">
        <v>1129.1743079294629</v>
      </c>
      <c r="M30" s="5">
        <v>1215.9925153097779</v>
      </c>
      <c r="N30" s="5">
        <v>1296.9642605433244</v>
      </c>
      <c r="O30" s="5">
        <v>1315.5688699121492</v>
      </c>
      <c r="P30" s="5">
        <v>1340.5916597618759</v>
      </c>
      <c r="Q30" s="5">
        <v>1361.2416299431793</v>
      </c>
      <c r="R30" s="10">
        <f t="shared" si="12"/>
        <v>232.06732201371642</v>
      </c>
    </row>
    <row r="31" spans="1:18" x14ac:dyDescent="0.35">
      <c r="A31" s="2" t="s">
        <v>18</v>
      </c>
      <c r="B31" s="5">
        <v>8951.5584596388908</v>
      </c>
      <c r="C31" s="5">
        <v>8677.2160029796214</v>
      </c>
      <c r="D31" s="5">
        <v>8556.3289211475967</v>
      </c>
      <c r="E31" s="5">
        <v>8640.2124371192112</v>
      </c>
      <c r="F31" s="5">
        <v>8301.4590099881971</v>
      </c>
      <c r="G31" s="5">
        <v>8200.0151544094733</v>
      </c>
      <c r="H31" s="5">
        <v>8118.9098277594949</v>
      </c>
      <c r="I31" s="5">
        <v>7757.9198225053378</v>
      </c>
      <c r="J31" s="5">
        <v>7571.3971316117659</v>
      </c>
      <c r="K31" s="5">
        <v>7271.6430331383672</v>
      </c>
      <c r="L31" s="5">
        <v>7367.9883908957809</v>
      </c>
      <c r="M31" s="5">
        <v>7067.7033497258335</v>
      </c>
      <c r="N31" s="5">
        <v>7545.6725156334178</v>
      </c>
      <c r="O31" s="5">
        <v>7460.1912829659004</v>
      </c>
      <c r="P31" s="5">
        <v>7319.77360175994</v>
      </c>
      <c r="Q31" s="5">
        <v>7505.3144541207575</v>
      </c>
      <c r="R31" s="10">
        <f t="shared" si="12"/>
        <v>137.32606322497668</v>
      </c>
    </row>
    <row r="32" spans="1:18" x14ac:dyDescent="0.35">
      <c r="A32" s="2" t="s">
        <v>19</v>
      </c>
      <c r="B32" s="5">
        <v>7111.5179884572381</v>
      </c>
      <c r="C32" s="5">
        <v>7265.6650719755007</v>
      </c>
      <c r="D32" s="5">
        <v>7388.2914133762233</v>
      </c>
      <c r="E32" s="5">
        <v>7656.7496298181568</v>
      </c>
      <c r="F32" s="5">
        <v>7651.8585581528159</v>
      </c>
      <c r="G32" s="5">
        <v>7607.4769694610759</v>
      </c>
      <c r="H32" s="5">
        <v>7951.7069256919913</v>
      </c>
      <c r="I32" s="5">
        <v>8047.6962119571435</v>
      </c>
      <c r="J32" s="5">
        <v>7918.733235204837</v>
      </c>
      <c r="K32" s="5">
        <v>7936.8492313014376</v>
      </c>
      <c r="L32" s="5">
        <v>8019.3785280368857</v>
      </c>
      <c r="M32" s="5">
        <v>7981.8107834605053</v>
      </c>
      <c r="N32" s="5">
        <v>8245.0593534077161</v>
      </c>
      <c r="O32" s="5">
        <v>8359.0465574393402</v>
      </c>
      <c r="P32" s="5">
        <v>8393.1949971576269</v>
      </c>
      <c r="Q32" s="5">
        <v>8731.7829147676111</v>
      </c>
      <c r="R32" s="10">
        <f t="shared" si="12"/>
        <v>712.40438673072549</v>
      </c>
    </row>
    <row r="33" spans="1:19" x14ac:dyDescent="0.35">
      <c r="A33" s="2" t="s">
        <v>10</v>
      </c>
      <c r="B33" s="5">
        <v>30063.3</v>
      </c>
      <c r="C33" s="5">
        <v>30928.2</v>
      </c>
      <c r="D33" s="5">
        <v>31817.4</v>
      </c>
      <c r="E33" s="5">
        <v>32923.800000000003</v>
      </c>
      <c r="F33" s="5">
        <v>33991.599999999999</v>
      </c>
      <c r="G33" s="5">
        <v>35060.199999999997</v>
      </c>
      <c r="H33" s="5">
        <v>36118.9</v>
      </c>
      <c r="I33" s="5">
        <v>37228.1</v>
      </c>
      <c r="J33" s="5">
        <v>38299.5</v>
      </c>
      <c r="K33" s="5">
        <v>39216.5</v>
      </c>
      <c r="L33" s="5">
        <v>39989.199999999997</v>
      </c>
      <c r="M33" s="5">
        <v>39993.1</v>
      </c>
      <c r="N33" s="5">
        <v>39731.9</v>
      </c>
      <c r="O33" s="5">
        <v>39096.5</v>
      </c>
      <c r="P33" s="5">
        <v>38404.6</v>
      </c>
      <c r="Q33" s="5">
        <v>37433.300000000003</v>
      </c>
      <c r="R33" s="10">
        <f t="shared" si="12"/>
        <v>-2555.8999999999942</v>
      </c>
    </row>
    <row r="34" spans="1:19" x14ac:dyDescent="0.35"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10"/>
    </row>
    <row r="35" spans="1:19" x14ac:dyDescent="0.35">
      <c r="A35" s="3" t="s">
        <v>30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1"/>
    </row>
    <row r="36" spans="1:19" x14ac:dyDescent="0.35">
      <c r="A36" t="s">
        <v>13</v>
      </c>
      <c r="B36" s="5"/>
      <c r="C36" s="5">
        <f>(C26*100/B26)-100</f>
        <v>8.6302172949022804</v>
      </c>
      <c r="D36" s="5">
        <f t="shared" ref="D36:Q36" si="13">(D26*100/C26)-100</f>
        <v>-1.4599351484606728</v>
      </c>
      <c r="E36" s="5">
        <f t="shared" si="13"/>
        <v>8.9999346870516916</v>
      </c>
      <c r="F36" s="5">
        <f t="shared" si="13"/>
        <v>0.99679887120285571</v>
      </c>
      <c r="G36" s="5">
        <f t="shared" si="13"/>
        <v>-2.0672322201197062</v>
      </c>
      <c r="H36" s="5">
        <f t="shared" si="13"/>
        <v>-1.5508732079261875</v>
      </c>
      <c r="I36" s="5">
        <f t="shared" si="13"/>
        <v>-8.0054602246698749</v>
      </c>
      <c r="J36" s="5">
        <f t="shared" si="13"/>
        <v>2.0092936667410299E-2</v>
      </c>
      <c r="K36" s="5">
        <f t="shared" si="13"/>
        <v>-3.678297253727365</v>
      </c>
      <c r="L36" s="5">
        <f t="shared" si="13"/>
        <v>12.001805822927523</v>
      </c>
      <c r="M36" s="5">
        <f t="shared" si="13"/>
        <v>-19.644817814807979</v>
      </c>
      <c r="N36" s="5">
        <f t="shared" si="13"/>
        <v>10.947640603060833</v>
      </c>
      <c r="O36" s="5">
        <f t="shared" si="13"/>
        <v>1.5498191395090402</v>
      </c>
      <c r="P36" s="5">
        <f t="shared" si="13"/>
        <v>-18.258382483942228</v>
      </c>
      <c r="Q36" s="5">
        <f t="shared" si="13"/>
        <v>7.9334309046331697</v>
      </c>
      <c r="R36" s="10"/>
    </row>
    <row r="37" spans="1:19" x14ac:dyDescent="0.35">
      <c r="A37" s="2" t="s">
        <v>14</v>
      </c>
      <c r="B37" s="5"/>
      <c r="C37" s="5">
        <f t="shared" ref="C37:Q43" si="14">(C27*100/B27)-100</f>
        <v>26.924072851699336</v>
      </c>
      <c r="D37" s="5">
        <f t="shared" si="14"/>
        <v>14.316375340242672</v>
      </c>
      <c r="E37" s="5">
        <f t="shared" si="14"/>
        <v>20.311733910298102</v>
      </c>
      <c r="F37" s="5">
        <f t="shared" si="14"/>
        <v>9.6641376886514649</v>
      </c>
      <c r="G37" s="5">
        <f t="shared" si="14"/>
        <v>11.956027187436646</v>
      </c>
      <c r="H37" s="5">
        <f t="shared" si="14"/>
        <v>6.5772224860325537</v>
      </c>
      <c r="I37" s="5">
        <f t="shared" si="14"/>
        <v>0.16262158798271287</v>
      </c>
      <c r="J37" s="5">
        <f t="shared" si="14"/>
        <v>5.7626848159697346</v>
      </c>
      <c r="K37" s="5">
        <f t="shared" si="14"/>
        <v>4.379671630009085</v>
      </c>
      <c r="L37" s="5">
        <f t="shared" si="14"/>
        <v>18.465979496527396</v>
      </c>
      <c r="M37" s="5">
        <f t="shared" si="14"/>
        <v>-10.543257366399544</v>
      </c>
      <c r="N37" s="5">
        <f t="shared" si="14"/>
        <v>13.761779213008779</v>
      </c>
      <c r="O37" s="5">
        <f t="shared" si="14"/>
        <v>4.0104965531516683</v>
      </c>
      <c r="P37" s="5">
        <f t="shared" si="14"/>
        <v>-5.4576423650296562</v>
      </c>
      <c r="Q37" s="5">
        <f t="shared" si="14"/>
        <v>14.415585907880839</v>
      </c>
      <c r="R37" s="10"/>
    </row>
    <row r="38" spans="1:19" x14ac:dyDescent="0.35">
      <c r="A38" s="2" t="s">
        <v>15</v>
      </c>
      <c r="B38" s="5"/>
      <c r="C38" s="5">
        <f t="shared" si="14"/>
        <v>7.9082910555670765</v>
      </c>
      <c r="D38" s="5">
        <f t="shared" si="14"/>
        <v>-2.7300865458225019</v>
      </c>
      <c r="E38" s="5">
        <f t="shared" si="14"/>
        <v>6.5390976309897013</v>
      </c>
      <c r="F38" s="5">
        <f t="shared" si="14"/>
        <v>0.16701982415244743</v>
      </c>
      <c r="G38" s="5">
        <f t="shared" si="14"/>
        <v>-3.1764445593442048</v>
      </c>
      <c r="H38" s="5">
        <f t="shared" si="14"/>
        <v>-2.2310485731308489</v>
      </c>
      <c r="I38" s="5">
        <f t="shared" si="14"/>
        <v>-9.6668738133907794</v>
      </c>
      <c r="J38" s="5">
        <f t="shared" si="14"/>
        <v>2.1722397570610781</v>
      </c>
      <c r="K38" s="5">
        <f t="shared" si="14"/>
        <v>-5.2034004215765606</v>
      </c>
      <c r="L38" s="5">
        <f t="shared" si="14"/>
        <v>10.43816225096684</v>
      </c>
      <c r="M38" s="5">
        <f t="shared" si="14"/>
        <v>-23.040042944874529</v>
      </c>
      <c r="N38" s="5">
        <f t="shared" si="14"/>
        <v>9.966570592868365</v>
      </c>
      <c r="O38" s="5">
        <f t="shared" si="14"/>
        <v>0.76745790288308058</v>
      </c>
      <c r="P38" s="5">
        <f t="shared" si="14"/>
        <v>-21.383064005904401</v>
      </c>
      <c r="Q38" s="5">
        <f t="shared" si="14"/>
        <v>3.7867463107066186</v>
      </c>
      <c r="R38" s="10"/>
    </row>
    <row r="39" spans="1:19" x14ac:dyDescent="0.35">
      <c r="A39" s="2" t="s">
        <v>16</v>
      </c>
      <c r="B39" s="5"/>
      <c r="C39" s="5">
        <f t="shared" si="14"/>
        <v>6.9378620408131013</v>
      </c>
      <c r="D39" s="5">
        <f t="shared" si="14"/>
        <v>-0.22917506642589558</v>
      </c>
      <c r="E39" s="5">
        <f t="shared" si="14"/>
        <v>17.479168053799356</v>
      </c>
      <c r="F39" s="5">
        <f t="shared" si="14"/>
        <v>1.3210135401432268</v>
      </c>
      <c r="G39" s="5">
        <f t="shared" si="14"/>
        <v>-3.2358651585365834</v>
      </c>
      <c r="H39" s="5">
        <f t="shared" si="14"/>
        <v>-2.6391828639342805</v>
      </c>
      <c r="I39" s="5">
        <f t="shared" si="14"/>
        <v>-4.7692944974780289</v>
      </c>
      <c r="J39" s="5">
        <f t="shared" si="14"/>
        <v>-13.408096693011714</v>
      </c>
      <c r="K39" s="5">
        <f t="shared" si="14"/>
        <v>-1.5055015497800781</v>
      </c>
      <c r="L39" s="5">
        <f t="shared" si="14"/>
        <v>14.97743213981812</v>
      </c>
      <c r="M39" s="5">
        <f t="shared" si="14"/>
        <v>-10.153785453325767</v>
      </c>
      <c r="N39" s="5">
        <f t="shared" si="14"/>
        <v>12.843874500202645</v>
      </c>
      <c r="O39" s="5">
        <f t="shared" si="14"/>
        <v>2.7822174615121043</v>
      </c>
      <c r="P39" s="5">
        <f t="shared" si="14"/>
        <v>-16.179904049166993</v>
      </c>
      <c r="Q39" s="5">
        <f t="shared" si="14"/>
        <v>17.742724803278705</v>
      </c>
      <c r="R39" s="10"/>
    </row>
    <row r="40" spans="1:19" x14ac:dyDescent="0.35">
      <c r="A40" t="s">
        <v>17</v>
      </c>
      <c r="B40" s="5"/>
      <c r="C40" s="5">
        <f t="shared" si="14"/>
        <v>8.9715116179538796</v>
      </c>
      <c r="D40" s="5">
        <f t="shared" si="14"/>
        <v>7.6758073997246044</v>
      </c>
      <c r="E40" s="5">
        <f t="shared" si="14"/>
        <v>7.2542705012038908</v>
      </c>
      <c r="F40" s="5">
        <f t="shared" si="14"/>
        <v>8.2297127963056482</v>
      </c>
      <c r="G40" s="5">
        <f t="shared" si="14"/>
        <v>8.6468557023380725</v>
      </c>
      <c r="H40" s="5">
        <f t="shared" si="14"/>
        <v>8.5096463411837107</v>
      </c>
      <c r="I40" s="5">
        <f t="shared" si="14"/>
        <v>6.80553981867196</v>
      </c>
      <c r="J40" s="5">
        <f t="shared" si="14"/>
        <v>8.0658574364543938</v>
      </c>
      <c r="K40" s="5">
        <f t="shared" si="14"/>
        <v>5.3994850413403128</v>
      </c>
      <c r="L40" s="5">
        <f t="shared" si="14"/>
        <v>5.5200741728829144</v>
      </c>
      <c r="M40" s="5">
        <f t="shared" si="14"/>
        <v>7.688645302204165</v>
      </c>
      <c r="N40" s="5">
        <f t="shared" si="14"/>
        <v>6.6589016144493769</v>
      </c>
      <c r="O40" s="5">
        <f t="shared" si="14"/>
        <v>1.4344735575852496</v>
      </c>
      <c r="P40" s="5">
        <f t="shared" si="14"/>
        <v>1.9020509242817241</v>
      </c>
      <c r="Q40" s="5">
        <f t="shared" si="14"/>
        <v>1.5403624236310378</v>
      </c>
      <c r="R40" s="10"/>
    </row>
    <row r="41" spans="1:19" x14ac:dyDescent="0.35">
      <c r="A41" t="s">
        <v>18</v>
      </c>
      <c r="B41" s="5"/>
      <c r="C41" s="5">
        <f t="shared" si="14"/>
        <v>-3.0647451825984859</v>
      </c>
      <c r="D41" s="5">
        <f t="shared" si="14"/>
        <v>-1.3931551524188706</v>
      </c>
      <c r="E41" s="5">
        <f t="shared" si="14"/>
        <v>0.98036806140412125</v>
      </c>
      <c r="F41" s="5">
        <f t="shared" si="14"/>
        <v>-3.9206608587040677</v>
      </c>
      <c r="G41" s="5">
        <f t="shared" si="14"/>
        <v>-1.2220003189399335</v>
      </c>
      <c r="H41" s="5">
        <f t="shared" si="14"/>
        <v>-0.98908752145860035</v>
      </c>
      <c r="I41" s="5">
        <f t="shared" si="14"/>
        <v>-4.4462866679451309</v>
      </c>
      <c r="J41" s="5">
        <f t="shared" si="14"/>
        <v>-2.4042874270558912</v>
      </c>
      <c r="K41" s="5">
        <f t="shared" si="14"/>
        <v>-3.9590328345329908</v>
      </c>
      <c r="L41" s="5">
        <f t="shared" si="14"/>
        <v>1.3249461960432996</v>
      </c>
      <c r="M41" s="5">
        <f t="shared" si="14"/>
        <v>-4.0755362961889716</v>
      </c>
      <c r="N41" s="5">
        <f t="shared" si="14"/>
        <v>6.7627225175788652</v>
      </c>
      <c r="O41" s="5">
        <f t="shared" si="14"/>
        <v>-1.1328510810721468</v>
      </c>
      <c r="P41" s="5">
        <f t="shared" si="14"/>
        <v>-1.882226284553596</v>
      </c>
      <c r="Q41" s="5">
        <f t="shared" si="14"/>
        <v>2.5347894956232864</v>
      </c>
      <c r="R41" s="10"/>
    </row>
    <row r="42" spans="1:19" x14ac:dyDescent="0.35">
      <c r="A42" t="s">
        <v>19</v>
      </c>
      <c r="B42" s="5"/>
      <c r="C42" s="5">
        <f t="shared" si="14"/>
        <v>2.1675693398858016</v>
      </c>
      <c r="D42" s="5">
        <f t="shared" si="14"/>
        <v>1.6877510893490779</v>
      </c>
      <c r="E42" s="5">
        <f t="shared" si="14"/>
        <v>3.6335629094962343</v>
      </c>
      <c r="F42" s="5">
        <f t="shared" si="14"/>
        <v>-6.3879216401346639E-2</v>
      </c>
      <c r="G42" s="5">
        <f t="shared" si="14"/>
        <v>-0.58001057330643846</v>
      </c>
      <c r="H42" s="5">
        <f t="shared" si="14"/>
        <v>4.5248898894175795</v>
      </c>
      <c r="I42" s="5">
        <f t="shared" si="14"/>
        <v>1.2071532208387907</v>
      </c>
      <c r="J42" s="5">
        <f t="shared" si="14"/>
        <v>-1.6024831623327884</v>
      </c>
      <c r="K42" s="5">
        <f t="shared" si="14"/>
        <v>0.22877391570739292</v>
      </c>
      <c r="L42" s="5">
        <f t="shared" si="14"/>
        <v>1.039824423147266</v>
      </c>
      <c r="M42" s="5">
        <f t="shared" si="14"/>
        <v>-0.4684620440977767</v>
      </c>
      <c r="N42" s="5">
        <f t="shared" si="14"/>
        <v>3.298105869569099</v>
      </c>
      <c r="O42" s="5">
        <f t="shared" si="14"/>
        <v>1.3824910063808318</v>
      </c>
      <c r="P42" s="5">
        <f t="shared" si="14"/>
        <v>0.40852075034676716</v>
      </c>
      <c r="Q42" s="5">
        <f t="shared" si="14"/>
        <v>4.0340766266558461</v>
      </c>
      <c r="R42" s="10"/>
    </row>
    <row r="43" spans="1:19" x14ac:dyDescent="0.35">
      <c r="A43" t="s">
        <v>10</v>
      </c>
      <c r="C43" s="5">
        <f t="shared" si="14"/>
        <v>2.8769296783786302</v>
      </c>
      <c r="D43" s="5">
        <f t="shared" si="14"/>
        <v>2.8750460744563213</v>
      </c>
      <c r="E43" s="5">
        <f t="shared" si="14"/>
        <v>3.4773425861321243</v>
      </c>
      <c r="F43" s="5">
        <f t="shared" si="14"/>
        <v>3.2432465268286137</v>
      </c>
      <c r="G43" s="5">
        <f t="shared" si="14"/>
        <v>3.1437178597065127</v>
      </c>
      <c r="H43" s="5">
        <f t="shared" si="14"/>
        <v>3.0196633219434119</v>
      </c>
      <c r="I43" s="5">
        <f t="shared" si="14"/>
        <v>3.0709683849729572</v>
      </c>
      <c r="J43" s="5">
        <f t="shared" si="14"/>
        <v>2.8779336039174694</v>
      </c>
      <c r="K43" s="5">
        <f t="shared" si="14"/>
        <v>2.3942871316857861</v>
      </c>
      <c r="L43" s="5">
        <f t="shared" si="14"/>
        <v>1.9703441153595946</v>
      </c>
      <c r="M43" s="5">
        <f t="shared" si="14"/>
        <v>9.7526332109794112E-3</v>
      </c>
      <c r="N43" s="9">
        <f t="shared" si="14"/>
        <v>-0.65311266193417339</v>
      </c>
      <c r="O43" s="9">
        <f t="shared" si="14"/>
        <v>-1.599218763764128</v>
      </c>
      <c r="P43" s="9">
        <f t="shared" si="14"/>
        <v>-1.7697236325502246</v>
      </c>
      <c r="Q43" s="9">
        <f t="shared" si="14"/>
        <v>-2.5291241153403377</v>
      </c>
      <c r="R43" s="9">
        <f>Q43-M43</f>
        <v>-2.5388767485513171</v>
      </c>
      <c r="S43" s="5"/>
    </row>
    <row r="44" spans="1:19" x14ac:dyDescent="0.35">
      <c r="C44" s="5"/>
      <c r="R44" s="1"/>
    </row>
    <row r="45" spans="1:19" x14ac:dyDescent="0.35">
      <c r="A45" s="3" t="s">
        <v>21</v>
      </c>
      <c r="B45" t="s">
        <v>22</v>
      </c>
      <c r="C45" s="1">
        <v>11630000</v>
      </c>
      <c r="R45" s="1" t="s">
        <v>23</v>
      </c>
    </row>
    <row r="46" spans="1:19" x14ac:dyDescent="0.35">
      <c r="A46" t="s">
        <v>13</v>
      </c>
      <c r="B46">
        <f>SUM(B47:B49)</f>
        <v>174887999262.04083</v>
      </c>
      <c r="C46">
        <f t="shared" ref="C46:Q46" si="15">SUM(C47:C49)</f>
        <v>189981213621.06204</v>
      </c>
      <c r="D46">
        <f t="shared" si="15"/>
        <v>187207611107.93604</v>
      </c>
      <c r="E46">
        <f t="shared" si="15"/>
        <v>204056173836.84</v>
      </c>
      <c r="F46">
        <f t="shared" si="15"/>
        <v>206090203474.26538</v>
      </c>
      <c r="G46">
        <f t="shared" si="15"/>
        <v>201829840385.5351</v>
      </c>
      <c r="H46">
        <f t="shared" si="15"/>
        <v>198699715465.39566</v>
      </c>
      <c r="I46">
        <f t="shared" si="15"/>
        <v>182792888777.28119</v>
      </c>
      <c r="J46">
        <f t="shared" si="15"/>
        <v>182829617236.65573</v>
      </c>
      <c r="K46">
        <f t="shared" si="15"/>
        <v>176104600446.83963</v>
      </c>
      <c r="L46">
        <f t="shared" si="15"/>
        <v>197240332637.71164</v>
      </c>
      <c r="M46">
        <f t="shared" si="15"/>
        <v>158492828633.71194</v>
      </c>
      <c r="N46">
        <f t="shared" si="15"/>
        <v>175844053894.15579</v>
      </c>
      <c r="O46">
        <f t="shared" si="15"/>
        <v>178569318697.09607</v>
      </c>
      <c r="P46">
        <f t="shared" si="15"/>
        <v>145965449490.41049</v>
      </c>
      <c r="Q46">
        <f t="shared" si="15"/>
        <v>157545517570.36945</v>
      </c>
      <c r="R46" s="7">
        <f>Q46-L46</f>
        <v>-39694815067.342194</v>
      </c>
    </row>
    <row r="47" spans="1:19" x14ac:dyDescent="0.35">
      <c r="A47" s="2" t="s">
        <v>14</v>
      </c>
      <c r="B47">
        <f t="shared" ref="B47:Q47" si="16">B27*$C45</f>
        <v>7958412566.7605715</v>
      </c>
      <c r="C47">
        <f t="shared" si="16"/>
        <v>10101141364.073984</v>
      </c>
      <c r="D47">
        <f t="shared" si="16"/>
        <v>11547258675.403324</v>
      </c>
      <c r="E47">
        <f t="shared" si="16"/>
        <v>13892707131.48506</v>
      </c>
      <c r="F47">
        <f t="shared" si="16"/>
        <v>15235317477.352877</v>
      </c>
      <c r="G47">
        <f t="shared" si="16"/>
        <v>17056856177.037476</v>
      </c>
      <c r="H47">
        <f t="shared" si="16"/>
        <v>18178723556.923817</v>
      </c>
      <c r="I47">
        <f t="shared" si="16"/>
        <v>18208286085.847073</v>
      </c>
      <c r="J47">
        <f t="shared" si="16"/>
        <v>19257572223.36451</v>
      </c>
      <c r="K47">
        <f t="shared" si="16"/>
        <v>20100990650.659718</v>
      </c>
      <c r="L47">
        <f t="shared" si="16"/>
        <v>23812835462.809429</v>
      </c>
      <c r="M47">
        <f t="shared" si="16"/>
        <v>21302186933.728168</v>
      </c>
      <c r="N47">
        <f t="shared" si="16"/>
        <v>24233746867.090244</v>
      </c>
      <c r="O47">
        <f t="shared" si="16"/>
        <v>25205640449.894398</v>
      </c>
      <c r="P47">
        <f t="shared" si="16"/>
        <v>23830006738.32391</v>
      </c>
      <c r="Q47">
        <f t="shared" si="16"/>
        <v>27265241831.540783</v>
      </c>
      <c r="R47" s="1">
        <f t="shared" ref="R47:R54" si="17">Q47-L47</f>
        <v>3452406368.7313538</v>
      </c>
    </row>
    <row r="48" spans="1:19" x14ac:dyDescent="0.35">
      <c r="A48" s="2" t="s">
        <v>15</v>
      </c>
      <c r="B48">
        <f t="shared" ref="B48:Q48" si="18">B28*$C45</f>
        <v>141086170206.57318</v>
      </c>
      <c r="C48">
        <f t="shared" si="18"/>
        <v>152243675185.66174</v>
      </c>
      <c r="D48">
        <f t="shared" si="18"/>
        <v>148087291092.55231</v>
      </c>
      <c r="E48">
        <f t="shared" si="18"/>
        <v>157770863636.18219</v>
      </c>
      <c r="F48">
        <f t="shared" si="18"/>
        <v>158034372255.19113</v>
      </c>
      <c r="G48">
        <f t="shared" si="18"/>
        <v>153014498035.79733</v>
      </c>
      <c r="H48">
        <f t="shared" si="18"/>
        <v>149600670260.68637</v>
      </c>
      <c r="I48">
        <f t="shared" si="18"/>
        <v>135138962242.599</v>
      </c>
      <c r="J48">
        <f t="shared" si="18"/>
        <v>138074504507.71249</v>
      </c>
      <c r="K48">
        <f t="shared" si="18"/>
        <v>130889935158.06845</v>
      </c>
      <c r="L48">
        <f t="shared" si="18"/>
        <v>144552438960.05292</v>
      </c>
      <c r="M48">
        <f t="shared" si="18"/>
        <v>111247494945.7932</v>
      </c>
      <c r="N48">
        <f t="shared" si="18"/>
        <v>122335055062.36334</v>
      </c>
      <c r="O48">
        <f t="shared" si="18"/>
        <v>123273925110.43582</v>
      </c>
      <c r="P48">
        <f t="shared" si="18"/>
        <v>96914182801.480667</v>
      </c>
      <c r="Q48">
        <f t="shared" si="18"/>
        <v>100584077043.26721</v>
      </c>
      <c r="R48" s="7">
        <f t="shared" si="17"/>
        <v>-43968361916.785706</v>
      </c>
    </row>
    <row r="49" spans="1:18" x14ac:dyDescent="0.35">
      <c r="A49" s="2" t="s">
        <v>16</v>
      </c>
      <c r="B49">
        <f t="shared" ref="B49:Q49" si="19">B29*$C45</f>
        <v>25843416488.707088</v>
      </c>
      <c r="C49">
        <f t="shared" si="19"/>
        <v>27636397071.326332</v>
      </c>
      <c r="D49">
        <f t="shared" si="19"/>
        <v>27573061339.980396</v>
      </c>
      <c r="E49">
        <f t="shared" si="19"/>
        <v>32392603069.172752</v>
      </c>
      <c r="F49">
        <f t="shared" si="19"/>
        <v>32820513741.721375</v>
      </c>
      <c r="G49">
        <f t="shared" si="19"/>
        <v>31758486172.700298</v>
      </c>
      <c r="H49">
        <f t="shared" si="19"/>
        <v>30920321647.785458</v>
      </c>
      <c r="I49">
        <f t="shared" si="19"/>
        <v>29445640448.835117</v>
      </c>
      <c r="J49">
        <f t="shared" si="19"/>
        <v>25497540505.578739</v>
      </c>
      <c r="K49">
        <f t="shared" si="19"/>
        <v>25113674638.111446</v>
      </c>
      <c r="L49">
        <f t="shared" si="19"/>
        <v>28875058214.849304</v>
      </c>
      <c r="M49">
        <f t="shared" si="19"/>
        <v>25943146754.190586</v>
      </c>
      <c r="N49">
        <f t="shared" si="19"/>
        <v>29275251964.702221</v>
      </c>
      <c r="O49">
        <f t="shared" si="19"/>
        <v>30089753136.765827</v>
      </c>
      <c r="P49">
        <f t="shared" si="19"/>
        <v>25221259950.605904</v>
      </c>
      <c r="Q49">
        <f t="shared" si="19"/>
        <v>29696198695.561451</v>
      </c>
      <c r="R49" s="1">
        <f t="shared" si="17"/>
        <v>821140480.71214676</v>
      </c>
    </row>
    <row r="50" spans="1:18" x14ac:dyDescent="0.35">
      <c r="A50" t="s">
        <v>17</v>
      </c>
      <c r="B50">
        <f t="shared" ref="B50:Q50" si="20">B30*$C45</f>
        <v>6370992901.2062054</v>
      </c>
      <c r="C50">
        <f t="shared" si="20"/>
        <v>6942567269.5169373</v>
      </c>
      <c r="D50">
        <f t="shared" si="20"/>
        <v>7475465361.7213764</v>
      </c>
      <c r="E50">
        <f t="shared" si="20"/>
        <v>8017755840.2844458</v>
      </c>
      <c r="F50">
        <f t="shared" si="20"/>
        <v>8677594118.6488781</v>
      </c>
      <c r="G50">
        <f t="shared" si="20"/>
        <v>9427933160.5230217</v>
      </c>
      <c r="H50">
        <f t="shared" si="20"/>
        <v>10230216929.766716</v>
      </c>
      <c r="I50">
        <f t="shared" si="20"/>
        <v>10926438416.458511</v>
      </c>
      <c r="J50">
        <f t="shared" si="20"/>
        <v>11807749362.012039</v>
      </c>
      <c r="K50">
        <f t="shared" si="20"/>
        <v>12445307022.532833</v>
      </c>
      <c r="L50">
        <f t="shared" si="20"/>
        <v>13132297201.219654</v>
      </c>
      <c r="M50">
        <f t="shared" si="20"/>
        <v>14141992953.052717</v>
      </c>
      <c r="N50">
        <f t="shared" si="20"/>
        <v>15083694350.118862</v>
      </c>
      <c r="O50">
        <f t="shared" si="20"/>
        <v>15300065957.078295</v>
      </c>
      <c r="P50">
        <f t="shared" si="20"/>
        <v>15591081003.030617</v>
      </c>
      <c r="Q50">
        <f t="shared" si="20"/>
        <v>15831240156.239176</v>
      </c>
      <c r="R50" s="1">
        <f t="shared" si="17"/>
        <v>2698942955.0195217</v>
      </c>
    </row>
    <row r="51" spans="1:18" x14ac:dyDescent="0.35">
      <c r="A51" t="s">
        <v>18</v>
      </c>
      <c r="B51">
        <f t="shared" ref="B51:Q51" si="21">B31*$C45</f>
        <v>104106624885.6003</v>
      </c>
      <c r="C51">
        <f t="shared" si="21"/>
        <v>100916022114.653</v>
      </c>
      <c r="D51">
        <f t="shared" si="21"/>
        <v>99510105352.946548</v>
      </c>
      <c r="E51">
        <f t="shared" si="21"/>
        <v>100485670643.69643</v>
      </c>
      <c r="F51">
        <f t="shared" si="21"/>
        <v>96545968286.162735</v>
      </c>
      <c r="G51">
        <f t="shared" si="21"/>
        <v>95366176245.782181</v>
      </c>
      <c r="H51">
        <f t="shared" si="21"/>
        <v>94422921296.842926</v>
      </c>
      <c r="I51">
        <f t="shared" si="21"/>
        <v>90224607535.737076</v>
      </c>
      <c r="J51">
        <f t="shared" si="21"/>
        <v>88055348640.644836</v>
      </c>
      <c r="K51">
        <f t="shared" si="21"/>
        <v>84569208475.399216</v>
      </c>
      <c r="L51">
        <f t="shared" si="21"/>
        <v>85689704986.117935</v>
      </c>
      <c r="M51">
        <f t="shared" si="21"/>
        <v>82197389957.311447</v>
      </c>
      <c r="N51">
        <f t="shared" si="21"/>
        <v>87756171356.81665</v>
      </c>
      <c r="O51">
        <f t="shared" si="21"/>
        <v>86762024620.893417</v>
      </c>
      <c r="P51">
        <f t="shared" si="21"/>
        <v>85128966988.468109</v>
      </c>
      <c r="Q51">
        <f t="shared" si="21"/>
        <v>87286807101.424408</v>
      </c>
      <c r="R51" s="1">
        <f t="shared" si="17"/>
        <v>1597102115.3064728</v>
      </c>
    </row>
    <row r="52" spans="1:18" x14ac:dyDescent="0.35">
      <c r="A52" t="s">
        <v>19</v>
      </c>
      <c r="B52">
        <f t="shared" ref="B52:Q52" si="22">B32*$C45</f>
        <v>82706954205.757675</v>
      </c>
      <c r="C52">
        <f t="shared" si="22"/>
        <v>84499684787.075073</v>
      </c>
      <c r="D52">
        <f t="shared" si="22"/>
        <v>85925829137.565475</v>
      </c>
      <c r="E52">
        <f t="shared" si="22"/>
        <v>89047998194.785156</v>
      </c>
      <c r="F52">
        <f t="shared" si="22"/>
        <v>88991115031.317245</v>
      </c>
      <c r="G52">
        <f t="shared" si="22"/>
        <v>88474957154.832306</v>
      </c>
      <c r="H52">
        <f t="shared" si="22"/>
        <v>92478351545.797852</v>
      </c>
      <c r="I52">
        <f t="shared" si="22"/>
        <v>93594706945.061584</v>
      </c>
      <c r="J52">
        <f t="shared" si="22"/>
        <v>92094867525.432251</v>
      </c>
      <c r="K52">
        <f t="shared" si="22"/>
        <v>92305556560.035721</v>
      </c>
      <c r="L52">
        <f t="shared" si="22"/>
        <v>93265372281.068985</v>
      </c>
      <c r="M52">
        <f t="shared" si="22"/>
        <v>92828459411.645676</v>
      </c>
      <c r="N52">
        <f t="shared" si="22"/>
        <v>95890040280.131744</v>
      </c>
      <c r="O52">
        <f t="shared" si="22"/>
        <v>97215711463.019531</v>
      </c>
      <c r="P52">
        <f t="shared" si="22"/>
        <v>97612857816.943207</v>
      </c>
      <c r="Q52">
        <f t="shared" si="22"/>
        <v>101550635298.74731</v>
      </c>
      <c r="R52" s="1">
        <f t="shared" si="17"/>
        <v>8285263017.6783295</v>
      </c>
    </row>
    <row r="53" spans="1:18" x14ac:dyDescent="0.35">
      <c r="A53" t="s">
        <v>10</v>
      </c>
      <c r="B53">
        <f t="shared" ref="B53:Q53" si="23">B33*$C45</f>
        <v>349636179000</v>
      </c>
      <c r="C53">
        <f t="shared" si="23"/>
        <v>359694966000</v>
      </c>
      <c r="D53">
        <f t="shared" si="23"/>
        <v>370036362000</v>
      </c>
      <c r="E53">
        <f t="shared" si="23"/>
        <v>382903794000.00006</v>
      </c>
      <c r="F53">
        <f t="shared" si="23"/>
        <v>395322308000</v>
      </c>
      <c r="G53">
        <f t="shared" si="23"/>
        <v>407750125999.99994</v>
      </c>
      <c r="H53">
        <f t="shared" si="23"/>
        <v>420062807000</v>
      </c>
      <c r="I53">
        <f t="shared" si="23"/>
        <v>432962803000</v>
      </c>
      <c r="J53">
        <f t="shared" si="23"/>
        <v>445423185000</v>
      </c>
      <c r="K53">
        <f t="shared" si="23"/>
        <v>456087895000</v>
      </c>
      <c r="L53">
        <f t="shared" si="23"/>
        <v>465074395999.99994</v>
      </c>
      <c r="M53">
        <f t="shared" si="23"/>
        <v>465119753000</v>
      </c>
      <c r="N53">
        <f t="shared" si="23"/>
        <v>462081997000</v>
      </c>
      <c r="O53">
        <f t="shared" si="23"/>
        <v>454692295000</v>
      </c>
      <c r="P53">
        <f t="shared" si="23"/>
        <v>446645498000</v>
      </c>
      <c r="Q53">
        <f t="shared" si="23"/>
        <v>435349279000.00006</v>
      </c>
      <c r="R53" s="7">
        <f t="shared" si="17"/>
        <v>-29725116999.999878</v>
      </c>
    </row>
    <row r="54" spans="1:18" x14ac:dyDescent="0.35">
      <c r="A54" t="s">
        <v>20</v>
      </c>
      <c r="B54">
        <f>SUM(B47:B53)</f>
        <v>717708750254.60498</v>
      </c>
      <c r="C54">
        <f t="shared" ref="C54:Q54" si="24">SUM(C47:C53)</f>
        <v>742034453792.30713</v>
      </c>
      <c r="D54">
        <f t="shared" si="24"/>
        <v>750155372960.16943</v>
      </c>
      <c r="E54">
        <f t="shared" si="24"/>
        <v>784511392515.60608</v>
      </c>
      <c r="F54">
        <f t="shared" si="24"/>
        <v>795627188910.39429</v>
      </c>
      <c r="G54">
        <f t="shared" si="24"/>
        <v>802849032946.67261</v>
      </c>
      <c r="H54">
        <f t="shared" si="24"/>
        <v>815894012237.80322</v>
      </c>
      <c r="I54">
        <f t="shared" si="24"/>
        <v>810501444674.53833</v>
      </c>
      <c r="J54">
        <f t="shared" si="24"/>
        <v>820210767764.74487</v>
      </c>
      <c r="K54">
        <f t="shared" si="24"/>
        <v>821512567504.80737</v>
      </c>
      <c r="L54">
        <f t="shared" si="24"/>
        <v>854402103106.11816</v>
      </c>
      <c r="M54">
        <f t="shared" si="24"/>
        <v>812780423955.7218</v>
      </c>
      <c r="N54">
        <f t="shared" si="24"/>
        <v>836655956881.22302</v>
      </c>
      <c r="O54">
        <f t="shared" si="24"/>
        <v>832539415738.0874</v>
      </c>
      <c r="P54">
        <f t="shared" si="24"/>
        <v>790943853298.85242</v>
      </c>
      <c r="Q54">
        <f t="shared" si="24"/>
        <v>797563479126.7804</v>
      </c>
      <c r="R54" s="7">
        <f t="shared" si="17"/>
        <v>-56838623979.337769</v>
      </c>
    </row>
    <row r="55" spans="1:18" x14ac:dyDescent="0.35">
      <c r="R55" s="1"/>
    </row>
    <row r="56" spans="1:18" x14ac:dyDescent="0.35">
      <c r="A56" s="3" t="s">
        <v>27</v>
      </c>
      <c r="R56" s="1"/>
    </row>
    <row r="57" spans="1:18" x14ac:dyDescent="0.35">
      <c r="A57" t="s">
        <v>11</v>
      </c>
      <c r="R57" s="1" t="s">
        <v>23</v>
      </c>
    </row>
    <row r="58" spans="1:18" x14ac:dyDescent="0.35">
      <c r="A58" s="2" t="s">
        <v>6</v>
      </c>
      <c r="B58" s="5">
        <f t="shared" ref="B58:Q58" si="25">B26/B8*100</f>
        <v>7.4739012215701104</v>
      </c>
      <c r="C58" s="5">
        <f t="shared" si="25"/>
        <v>7.6086072931154893</v>
      </c>
      <c r="D58" s="5">
        <f t="shared" si="25"/>
        <v>7.7828160181310837</v>
      </c>
      <c r="E58" s="5">
        <f t="shared" si="25"/>
        <v>8.1920334788390505</v>
      </c>
      <c r="F58" s="5">
        <f t="shared" si="25"/>
        <v>8.3315785844779189</v>
      </c>
      <c r="G58" s="5">
        <f t="shared" si="25"/>
        <v>8.2360870303632332</v>
      </c>
      <c r="H58" s="5">
        <f t="shared" si="25"/>
        <v>8.2889416473505957</v>
      </c>
      <c r="I58" s="5">
        <f t="shared" si="25"/>
        <v>8.4629877590046636</v>
      </c>
      <c r="J58" s="5">
        <f t="shared" si="25"/>
        <v>7.9118717902347644</v>
      </c>
      <c r="K58" s="5">
        <f t="shared" si="25"/>
        <v>7.7957299960990323</v>
      </c>
      <c r="L58" s="5">
        <f t="shared" si="25"/>
        <v>7.9578038572693908</v>
      </c>
      <c r="M58" s="5">
        <f t="shared" si="25"/>
        <v>7.7239770609271856</v>
      </c>
      <c r="N58" s="5">
        <f t="shared" si="25"/>
        <v>7.9794701304627447</v>
      </c>
      <c r="O58" s="5">
        <f t="shared" si="25"/>
        <v>7.9726199290983031</v>
      </c>
      <c r="P58" s="5">
        <f t="shared" si="25"/>
        <v>7.9434395437910617</v>
      </c>
      <c r="Q58" s="5">
        <f t="shared" si="25"/>
        <v>8.0227824237863086</v>
      </c>
      <c r="R58" s="1">
        <f>Q58-L58</f>
        <v>6.4978566516917802E-2</v>
      </c>
    </row>
    <row r="59" spans="1:18" x14ac:dyDescent="0.35">
      <c r="A59" s="2" t="s">
        <v>7</v>
      </c>
      <c r="B59" s="6">
        <f t="shared" ref="B59:Q59" si="26">B30/B9*100</f>
        <v>100.00123845975956</v>
      </c>
      <c r="C59" s="6">
        <f t="shared" si="26"/>
        <v>99.992183178963572</v>
      </c>
      <c r="D59" s="6">
        <f t="shared" si="26"/>
        <v>99.996005247375081</v>
      </c>
      <c r="E59" s="6">
        <f t="shared" si="26"/>
        <v>100.00042206856818</v>
      </c>
      <c r="F59" s="6">
        <f t="shared" si="26"/>
        <v>100.00519893067197</v>
      </c>
      <c r="G59" s="6">
        <f t="shared" si="26"/>
        <v>99.994613749219212</v>
      </c>
      <c r="H59" s="6">
        <f t="shared" si="26"/>
        <v>100.00458398160654</v>
      </c>
      <c r="I59" s="6">
        <f t="shared" si="26"/>
        <v>100.00048887585886</v>
      </c>
      <c r="J59" s="6">
        <f t="shared" si="26"/>
        <v>99.99839397893264</v>
      </c>
      <c r="K59" s="6">
        <f t="shared" si="26"/>
        <v>100.00035372922882</v>
      </c>
      <c r="L59" s="6">
        <f t="shared" si="26"/>
        <v>99.997724754646029</v>
      </c>
      <c r="M59" s="6">
        <f t="shared" si="26"/>
        <v>99.999384482711989</v>
      </c>
      <c r="N59" s="6">
        <f t="shared" si="26"/>
        <v>99.997244452068188</v>
      </c>
      <c r="O59" s="6">
        <f t="shared" si="26"/>
        <v>99.997633772586596</v>
      </c>
      <c r="P59" s="6">
        <f t="shared" si="26"/>
        <v>99.9993778727343</v>
      </c>
      <c r="Q59" s="6">
        <f t="shared" si="26"/>
        <v>100.00305832671019</v>
      </c>
      <c r="R59" s="1">
        <f t="shared" ref="R59:R62" si="27">Q59-L59</f>
        <v>5.3335720641598527E-3</v>
      </c>
    </row>
    <row r="60" spans="1:18" x14ac:dyDescent="0.35">
      <c r="A60" s="2" t="s">
        <v>12</v>
      </c>
      <c r="B60" s="5">
        <f t="shared" ref="B60:Q60" si="28">B31/B10*100</f>
        <v>21.107884862124408</v>
      </c>
      <c r="C60" s="5">
        <f t="shared" si="28"/>
        <v>20.274342865439895</v>
      </c>
      <c r="D60" s="5">
        <f t="shared" si="28"/>
        <v>19.86605306499775</v>
      </c>
      <c r="E60" s="5">
        <f t="shared" si="28"/>
        <v>19.747296668683731</v>
      </c>
      <c r="F60" s="5">
        <f t="shared" si="28"/>
        <v>18.853326482197406</v>
      </c>
      <c r="G60" s="5">
        <f t="shared" si="28"/>
        <v>18.532950518039019</v>
      </c>
      <c r="H60" s="5">
        <f t="shared" si="28"/>
        <v>18.315161954750725</v>
      </c>
      <c r="I60" s="5">
        <f t="shared" si="28"/>
        <v>17.568787615451402</v>
      </c>
      <c r="J60" s="5">
        <f t="shared" si="28"/>
        <v>17.027768203332432</v>
      </c>
      <c r="K60" s="5">
        <f t="shared" si="28"/>
        <v>16.308044829450939</v>
      </c>
      <c r="L60" s="5">
        <f t="shared" si="28"/>
        <v>16.253537026921137</v>
      </c>
      <c r="M60" s="5">
        <f t="shared" si="28"/>
        <v>15.816936894589237</v>
      </c>
      <c r="N60" s="5">
        <f t="shared" si="28"/>
        <v>16.420627683501664</v>
      </c>
      <c r="O60" s="5">
        <f t="shared" si="28"/>
        <v>16.148229331372001</v>
      </c>
      <c r="P60" s="5">
        <f t="shared" si="28"/>
        <v>15.954031790829939</v>
      </c>
      <c r="Q60" s="5">
        <f t="shared" si="28"/>
        <v>16.334294823563837</v>
      </c>
      <c r="R60" s="1">
        <f t="shared" si="27"/>
        <v>8.0757796642700441E-2</v>
      </c>
    </row>
    <row r="61" spans="1:18" x14ac:dyDescent="0.35">
      <c r="A61" s="2" t="s">
        <v>9</v>
      </c>
      <c r="B61" s="5">
        <f t="shared" ref="B61:Q61" si="29">B32/B11*100</f>
        <v>37.77397810775895</v>
      </c>
      <c r="C61" s="5">
        <f t="shared" si="29"/>
        <v>38.441655363485097</v>
      </c>
      <c r="D61" s="5">
        <f t="shared" si="29"/>
        <v>38.125639427499245</v>
      </c>
      <c r="E61" s="5">
        <f t="shared" si="29"/>
        <v>38.068849493698856</v>
      </c>
      <c r="F61" s="5">
        <f t="shared" si="29"/>
        <v>37.408803640008486</v>
      </c>
      <c r="G61" s="5">
        <f t="shared" si="29"/>
        <v>36.455752044839997</v>
      </c>
      <c r="H61" s="5">
        <f t="shared" si="29"/>
        <v>38.253452538339005</v>
      </c>
      <c r="I61" s="5">
        <f t="shared" si="29"/>
        <v>38.57068465529094</v>
      </c>
      <c r="J61" s="5">
        <f t="shared" si="29"/>
        <v>38.051989808915962</v>
      </c>
      <c r="K61" s="5">
        <f t="shared" si="29"/>
        <v>37.636804017931702</v>
      </c>
      <c r="L61" s="5">
        <f t="shared" si="29"/>
        <v>36.993677964160796</v>
      </c>
      <c r="M61" s="5">
        <f t="shared" si="29"/>
        <v>37.456935626512859</v>
      </c>
      <c r="N61" s="5">
        <f t="shared" si="29"/>
        <v>37.956134870631125</v>
      </c>
      <c r="O61" s="5">
        <f t="shared" si="29"/>
        <v>38.204924963730157</v>
      </c>
      <c r="P61" s="5">
        <f t="shared" si="29"/>
        <v>38.895199022927976</v>
      </c>
      <c r="Q61" s="5">
        <f t="shared" si="29"/>
        <v>39.699847301678197</v>
      </c>
      <c r="R61" s="1">
        <f t="shared" si="27"/>
        <v>2.7061693375174016</v>
      </c>
    </row>
    <row r="62" spans="1:18" x14ac:dyDescent="0.35">
      <c r="A62" t="s">
        <v>10</v>
      </c>
      <c r="B62">
        <f t="shared" ref="B62:Q62" si="30">B33/B12*100</f>
        <v>100</v>
      </c>
      <c r="C62">
        <f t="shared" si="30"/>
        <v>100</v>
      </c>
      <c r="D62">
        <f t="shared" si="30"/>
        <v>100</v>
      </c>
      <c r="E62">
        <f t="shared" si="30"/>
        <v>100</v>
      </c>
      <c r="F62">
        <f t="shared" si="30"/>
        <v>100</v>
      </c>
      <c r="G62">
        <f t="shared" si="30"/>
        <v>100</v>
      </c>
      <c r="H62">
        <f t="shared" si="30"/>
        <v>100</v>
      </c>
      <c r="I62">
        <f t="shared" si="30"/>
        <v>100</v>
      </c>
      <c r="J62">
        <f t="shared" si="30"/>
        <v>100</v>
      </c>
      <c r="K62">
        <f t="shared" si="30"/>
        <v>100</v>
      </c>
      <c r="L62">
        <f t="shared" si="30"/>
        <v>100</v>
      </c>
      <c r="M62">
        <f t="shared" si="30"/>
        <v>100</v>
      </c>
      <c r="N62">
        <f t="shared" si="30"/>
        <v>100</v>
      </c>
      <c r="O62">
        <f t="shared" si="30"/>
        <v>100</v>
      </c>
      <c r="P62">
        <f t="shared" si="30"/>
        <v>100</v>
      </c>
      <c r="Q62">
        <f t="shared" si="30"/>
        <v>100</v>
      </c>
      <c r="R62" s="1">
        <f t="shared" si="27"/>
        <v>0</v>
      </c>
    </row>
    <row r="64" spans="1:18" x14ac:dyDescent="0.35">
      <c r="A64" s="3" t="s">
        <v>24</v>
      </c>
    </row>
    <row r="65" spans="1:17" x14ac:dyDescent="0.35">
      <c r="A65" t="s">
        <v>13</v>
      </c>
      <c r="B65" s="5">
        <f>B26/$B25*100</f>
        <v>24.367544522760781</v>
      </c>
      <c r="C65" s="5">
        <f t="shared" ref="C65:Q65" si="31">C26/$B25*100</f>
        <v>26.470516564507097</v>
      </c>
      <c r="D65" s="5">
        <f t="shared" si="31"/>
        <v>26.084064189202749</v>
      </c>
      <c r="E65" s="5">
        <f t="shared" si="31"/>
        <v>28.431612929959638</v>
      </c>
      <c r="F65" s="5">
        <f t="shared" si="31"/>
        <v>28.71501892671024</v>
      </c>
      <c r="G65" s="5">
        <f t="shared" si="31"/>
        <v>28.121412803443818</v>
      </c>
      <c r="H65" s="5">
        <f t="shared" si="31"/>
        <v>27.68528534658488</v>
      </c>
      <c r="I65" s="5">
        <f t="shared" si="31"/>
        <v>25.468950840077675</v>
      </c>
      <c r="J65" s="5">
        <f t="shared" si="31"/>
        <v>25.474068300239828</v>
      </c>
      <c r="K65" s="5">
        <f t="shared" si="31"/>
        <v>24.537056345539472</v>
      </c>
      <c r="L65" s="5">
        <f t="shared" si="31"/>
        <v>27.481946202793434</v>
      </c>
      <c r="M65" s="5">
        <f t="shared" si="31"/>
        <v>22.083167939291123</v>
      </c>
      <c r="N65" s="5">
        <f t="shared" si="31"/>
        <v>24.500753799055072</v>
      </c>
      <c r="O65" s="5">
        <f t="shared" si="31"/>
        <v>24.880471170756817</v>
      </c>
      <c r="P65" s="5">
        <f t="shared" si="31"/>
        <v>20.337699580593057</v>
      </c>
      <c r="Q65" s="5">
        <f t="shared" si="31"/>
        <v>21.951176924411278</v>
      </c>
    </row>
    <row r="66" spans="1:17" x14ac:dyDescent="0.35">
      <c r="A66" s="2" t="s">
        <v>14</v>
      </c>
      <c r="B66" s="5">
        <f>B27/$B25*100</f>
        <v>1.1088638063751277</v>
      </c>
      <c r="C66" s="5">
        <f t="shared" ref="C66:Q66" si="32">C27/$B25*100</f>
        <v>1.4074151054296933</v>
      </c>
      <c r="D66" s="5">
        <f t="shared" si="32"/>
        <v>1.6089059345182806</v>
      </c>
      <c r="E66" s="5">
        <f t="shared" si="32"/>
        <v>1.9357026268046287</v>
      </c>
      <c r="F66" s="5">
        <f t="shared" si="32"/>
        <v>2.122771593901871</v>
      </c>
      <c r="G66" s="5">
        <f t="shared" si="32"/>
        <v>2.3765707427959608</v>
      </c>
      <c r="H66" s="5">
        <f t="shared" si="32"/>
        <v>2.5328830880876079</v>
      </c>
      <c r="I66" s="5">
        <f t="shared" si="32"/>
        <v>2.5370021027872012</v>
      </c>
      <c r="J66" s="5">
        <f t="shared" si="32"/>
        <v>2.6832015377453522</v>
      </c>
      <c r="K66" s="5">
        <f t="shared" si="32"/>
        <v>2.8007169542699528</v>
      </c>
      <c r="L66" s="5">
        <f t="shared" si="32"/>
        <v>3.317896772801209</v>
      </c>
      <c r="M66" s="5">
        <f t="shared" si="32"/>
        <v>2.9680823768933124</v>
      </c>
      <c r="N66" s="5">
        <f t="shared" si="32"/>
        <v>3.3765433204615931</v>
      </c>
      <c r="O66" s="5">
        <f t="shared" si="32"/>
        <v>3.511959473944378</v>
      </c>
      <c r="P66" s="5">
        <f t="shared" si="32"/>
        <v>3.3202892858517172</v>
      </c>
      <c r="Q66" s="5">
        <f t="shared" si="32"/>
        <v>3.7989284402438344</v>
      </c>
    </row>
    <row r="67" spans="1:17" x14ac:dyDescent="0.35">
      <c r="A67" s="2" t="s">
        <v>15</v>
      </c>
      <c r="B67" s="5">
        <f>B28/$B25*100</f>
        <v>19.657858449757413</v>
      </c>
      <c r="C67" s="5">
        <f t="shared" ref="C67:Q67" si="33">C28/$B25*100</f>
        <v>21.212459111255612</v>
      </c>
      <c r="D67" s="5">
        <f t="shared" si="33"/>
        <v>20.633340619021126</v>
      </c>
      <c r="E67" s="5">
        <f t="shared" si="33"/>
        <v>21.98257490663357</v>
      </c>
      <c r="F67" s="5">
        <f t="shared" si="33"/>
        <v>22.019290164586806</v>
      </c>
      <c r="G67" s="5">
        <f t="shared" si="33"/>
        <v>21.319859620147575</v>
      </c>
      <c r="H67" s="5">
        <f t="shared" si="33"/>
        <v>20.844203196298775</v>
      </c>
      <c r="I67" s="5">
        <f t="shared" si="33"/>
        <v>18.829220375905805</v>
      </c>
      <c r="J67" s="5">
        <f t="shared" si="33"/>
        <v>19.238236186855879</v>
      </c>
      <c r="K67" s="5">
        <f t="shared" si="33"/>
        <v>18.237193724005127</v>
      </c>
      <c r="L67" s="5">
        <f t="shared" si="33"/>
        <v>20.140821594939919</v>
      </c>
      <c r="M67" s="5">
        <f t="shared" si="33"/>
        <v>15.500367650015201</v>
      </c>
      <c r="N67" s="5">
        <f t="shared" si="33"/>
        <v>17.0452227340081</v>
      </c>
      <c r="O67" s="5">
        <f t="shared" si="33"/>
        <v>17.176037642944269</v>
      </c>
      <c r="P67" s="5">
        <f t="shared" si="33"/>
        <v>13.503274520075262</v>
      </c>
      <c r="Q67" s="5">
        <f t="shared" si="33"/>
        <v>14.014609269788799</v>
      </c>
    </row>
    <row r="68" spans="1:17" x14ac:dyDescent="0.35">
      <c r="A68" s="2" t="s">
        <v>16</v>
      </c>
      <c r="B68" s="5">
        <f>B29/$B25*100</f>
        <v>3.6008222666282412</v>
      </c>
      <c r="C68" s="5">
        <f t="shared" ref="C68:Q68" si="34">C29/$B25*100</f>
        <v>3.8506423478217879</v>
      </c>
      <c r="D68" s="5">
        <f t="shared" si="34"/>
        <v>3.8418176356633436</v>
      </c>
      <c r="E68" s="5">
        <f t="shared" si="34"/>
        <v>4.5133353965214402</v>
      </c>
      <c r="F68" s="5">
        <f t="shared" si="34"/>
        <v>4.5729571682215653</v>
      </c>
      <c r="G68" s="5">
        <f t="shared" si="34"/>
        <v>4.4249824405002833</v>
      </c>
      <c r="H68" s="5">
        <f t="shared" si="34"/>
        <v>4.3081990621984989</v>
      </c>
      <c r="I68" s="5">
        <f t="shared" si="34"/>
        <v>4.1027283613846661</v>
      </c>
      <c r="J68" s="5">
        <f t="shared" si="34"/>
        <v>3.5526305756385947</v>
      </c>
      <c r="K68" s="5">
        <f t="shared" si="34"/>
        <v>3.4991456672643944</v>
      </c>
      <c r="L68" s="5">
        <f t="shared" si="34"/>
        <v>4.023227835052305</v>
      </c>
      <c r="M68" s="5">
        <f t="shared" si="34"/>
        <v>3.614717912382611</v>
      </c>
      <c r="N68" s="5">
        <f t="shared" si="34"/>
        <v>4.0789877445853788</v>
      </c>
      <c r="O68" s="5">
        <f t="shared" si="34"/>
        <v>4.1924740538681711</v>
      </c>
      <c r="P68" s="5">
        <f t="shared" si="34"/>
        <v>3.5141357746660793</v>
      </c>
      <c r="Q68" s="5">
        <f t="shared" si="34"/>
        <v>4.1376392143786482</v>
      </c>
    </row>
    <row r="69" spans="1:17" x14ac:dyDescent="0.35">
      <c r="A69" t="s">
        <v>17</v>
      </c>
      <c r="B69" s="5">
        <f>B30/$B25*100</f>
        <v>0.88768499742355322</v>
      </c>
      <c r="C69" s="5">
        <f t="shared" ref="C69:Q69" si="35">C30/$B25*100</f>
        <v>0.96732376009824073</v>
      </c>
      <c r="D69" s="5">
        <f t="shared" si="35"/>
        <v>1.0415736688551558</v>
      </c>
      <c r="E69" s="5">
        <f t="shared" si="35"/>
        <v>1.1171322402632224</v>
      </c>
      <c r="F69" s="5">
        <f t="shared" si="35"/>
        <v>1.2090690151918211</v>
      </c>
      <c r="G69" s="5">
        <f t="shared" si="35"/>
        <v>1.3136154682771377</v>
      </c>
      <c r="H69" s="5">
        <f t="shared" si="35"/>
        <v>1.4253994989106065</v>
      </c>
      <c r="I69" s="5">
        <f t="shared" si="35"/>
        <v>1.5224056293841186</v>
      </c>
      <c r="J69" s="5">
        <f t="shared" si="35"/>
        <v>1.6452006970547977</v>
      </c>
      <c r="K69" s="5">
        <f t="shared" si="35"/>
        <v>1.7340330625922977</v>
      </c>
      <c r="L69" s="5">
        <f t="shared" si="35"/>
        <v>1.8297529738297063</v>
      </c>
      <c r="M69" s="5">
        <f t="shared" si="35"/>
        <v>1.9704361898940048</v>
      </c>
      <c r="N69" s="5">
        <f t="shared" si="35"/>
        <v>2.1016455971545516</v>
      </c>
      <c r="O69" s="5">
        <f t="shared" si="35"/>
        <v>2.1317931475198879</v>
      </c>
      <c r="P69" s="5">
        <f t="shared" si="35"/>
        <v>2.1723409387860646</v>
      </c>
      <c r="Q69" s="5">
        <f t="shared" si="35"/>
        <v>2.2058028623202786</v>
      </c>
    </row>
    <row r="70" spans="1:17" x14ac:dyDescent="0.35">
      <c r="A70" t="s">
        <v>18</v>
      </c>
      <c r="B70" s="5">
        <f>B31/$B25*100</f>
        <v>14.505413909008185</v>
      </c>
      <c r="C70" s="5">
        <f t="shared" ref="C70:Q70" si="36">C31/$B25*100</f>
        <v>14.060859935015888</v>
      </c>
      <c r="D70" s="5">
        <f t="shared" si="36"/>
        <v>13.864970340356814</v>
      </c>
      <c r="E70" s="5">
        <f t="shared" si="36"/>
        <v>14.000898081296828</v>
      </c>
      <c r="F70" s="5">
        <f t="shared" si="36"/>
        <v>13.451970350356374</v>
      </c>
      <c r="G70" s="5">
        <f t="shared" si="36"/>
        <v>13.287587229771312</v>
      </c>
      <c r="H70" s="5">
        <f t="shared" si="36"/>
        <v>13.156161362578716</v>
      </c>
      <c r="I70" s="5">
        <f t="shared" si="36"/>
        <v>12.571200713901032</v>
      </c>
      <c r="J70" s="5">
        <f t="shared" si="36"/>
        <v>12.26895291570675</v>
      </c>
      <c r="K70" s="5">
        <f t="shared" si="36"/>
        <v>11.783221041320527</v>
      </c>
      <c r="L70" s="5">
        <f t="shared" si="36"/>
        <v>11.939342380278877</v>
      </c>
      <c r="M70" s="5">
        <f t="shared" si="36"/>
        <v>11.452750148044338</v>
      </c>
      <c r="N70" s="5">
        <f t="shared" si="36"/>
        <v>12.22726786118818</v>
      </c>
      <c r="O70" s="5">
        <f t="shared" si="36"/>
        <v>12.08875112503712</v>
      </c>
      <c r="P70" s="5">
        <f t="shared" si="36"/>
        <v>11.861213473887403</v>
      </c>
      <c r="Q70" s="5">
        <f t="shared" si="36"/>
        <v>12.161870267076957</v>
      </c>
    </row>
    <row r="71" spans="1:17" x14ac:dyDescent="0.35">
      <c r="A71" t="s">
        <v>19</v>
      </c>
      <c r="B71" s="5">
        <f>B32/$B25*100</f>
        <v>11.523748899037059</v>
      </c>
      <c r="C71" s="5">
        <f t="shared" ref="C71:Q71" si="37">C32/$B25*100</f>
        <v>11.773534146978013</v>
      </c>
      <c r="D71" s="5">
        <f t="shared" si="37"/>
        <v>11.972242097798521</v>
      </c>
      <c r="E71" s="5">
        <f t="shared" si="37"/>
        <v>12.407261046099222</v>
      </c>
      <c r="F71" s="5">
        <f t="shared" si="37"/>
        <v>12.399335384966106</v>
      </c>
      <c r="G71" s="5">
        <f t="shared" si="37"/>
        <v>12.327417928713574</v>
      </c>
      <c r="H71" s="5">
        <f t="shared" si="37"/>
        <v>12.885220016196186</v>
      </c>
      <c r="I71" s="5">
        <f t="shared" si="37"/>
        <v>13.040764364633864</v>
      </c>
      <c r="J71" s="5">
        <f t="shared" si="37"/>
        <v>12.831788311451112</v>
      </c>
      <c r="K71" s="5">
        <f t="shared" si="37"/>
        <v>12.8611440960265</v>
      </c>
      <c r="L71" s="5">
        <f t="shared" si="37"/>
        <v>12.994877413433148</v>
      </c>
      <c r="M71" s="5">
        <f t="shared" si="37"/>
        <v>12.934001345074178</v>
      </c>
      <c r="N71" s="5">
        <f t="shared" si="37"/>
        <v>13.360578402606215</v>
      </c>
      <c r="O71" s="5">
        <f t="shared" si="37"/>
        <v>13.545287197422706</v>
      </c>
      <c r="P71" s="5">
        <f t="shared" si="37"/>
        <v>13.600622506318244</v>
      </c>
      <c r="Q71" s="5">
        <f t="shared" si="37"/>
        <v>14.149282039925323</v>
      </c>
    </row>
    <row r="72" spans="1:17" x14ac:dyDescent="0.35">
      <c r="A72" t="s">
        <v>10</v>
      </c>
      <c r="B72" s="5">
        <f>B33/$B25*100</f>
        <v>48.715607671770421</v>
      </c>
      <c r="C72" s="5">
        <f t="shared" ref="C72:Q72" si="38">C33/$B25*100</f>
        <v>50.117121446882088</v>
      </c>
      <c r="D72" s="5">
        <f t="shared" si="38"/>
        <v>51.558011779671176</v>
      </c>
      <c r="E72" s="5">
        <f t="shared" si="38"/>
        <v>53.350860479848691</v>
      </c>
      <c r="F72" s="5">
        <f t="shared" si="38"/>
        <v>55.081160409394556</v>
      </c>
      <c r="G72" s="5">
        <f t="shared" si="38"/>
        <v>56.812756686518298</v>
      </c>
      <c r="H72" s="5">
        <f t="shared" si="38"/>
        <v>58.528310662366032</v>
      </c>
      <c r="I72" s="5">
        <f t="shared" si="38"/>
        <v>60.325696579066054</v>
      </c>
      <c r="J72" s="5">
        <f t="shared" si="38"/>
        <v>62.06183007271229</v>
      </c>
      <c r="K72" s="5">
        <f t="shared" si="38"/>
        <v>63.547768483831945</v>
      </c>
      <c r="L72" s="5">
        <f t="shared" si="38"/>
        <v>64.799878200595472</v>
      </c>
      <c r="M72" s="5">
        <f t="shared" si="38"/>
        <v>64.806197895037528</v>
      </c>
      <c r="N72" s="5">
        <f t="shared" si="38"/>
        <v>64.382940410866922</v>
      </c>
      <c r="O72" s="5">
        <f t="shared" si="38"/>
        <v>63.353316347153253</v>
      </c>
      <c r="P72" s="5">
        <f t="shared" si="38"/>
        <v>62.232137735753376</v>
      </c>
      <c r="Q72" s="5">
        <f t="shared" si="38"/>
        <v>60.658209732786617</v>
      </c>
    </row>
    <row r="73" spans="1:17" x14ac:dyDescent="0.35">
      <c r="B73" s="5"/>
    </row>
    <row r="75" spans="1:17" x14ac:dyDescent="0.35">
      <c r="A75" t="s">
        <v>32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Sheet10 QTDIAN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Süsser, Diana</dc:creator>
  <cp:lastModifiedBy>Süsser, Diana</cp:lastModifiedBy>
  <dcterms:created xsi:type="dcterms:W3CDTF">2021-07-23T08:21:18Z</dcterms:created>
  <dcterms:modified xsi:type="dcterms:W3CDTF">2022-01-03T11:15:33Z</dcterms:modified>
</cp:coreProperties>
</file>